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rv-files03\datas\Structure de référence\SERVICE ACHATS\01-DTGPE\AUFO - Tvx dépollution radiologique\01-DCE publié\"/>
    </mc:Choice>
  </mc:AlternateContent>
  <xr:revisionPtr revIDLastSave="0" documentId="13_ncr:1_{8EC2C7C8-7DCE-4678-B888-BE42B08C9434}" xr6:coauthVersionLast="47" xr6:coauthVersionMax="47" xr10:uidLastSave="{00000000-0000-0000-0000-000000000000}"/>
  <bookViews>
    <workbookView xWindow="-110" yWindow="-110" windowWidth="19420" windowHeight="11500" activeTab="4" xr2:uid="{00000000-000D-0000-FFFF-FFFF00000000}"/>
  </bookViews>
  <sheets>
    <sheet name="DPGF TF" sheetId="12" r:id="rId1"/>
    <sheet name="BPU TF" sheetId="14" r:id="rId2"/>
    <sheet name="DQE TF" sheetId="16" r:id="rId3"/>
    <sheet name="BPU TC" sheetId="22" r:id="rId4"/>
    <sheet name="DQE TC" sheetId="20" r:id="rId5"/>
  </sheets>
  <externalReferences>
    <externalReference r:id="rId6"/>
  </externalReferences>
  <definedNames>
    <definedName name="_xlnm._FilterDatabase" localSheetId="3" hidden="1">'BPU TC'!$C$12:$G$12</definedName>
    <definedName name="_xlnm._FilterDatabase" localSheetId="1" hidden="1">'BPU TF'!$C$12:$G$12</definedName>
    <definedName name="_xlnm._FilterDatabase" localSheetId="0" hidden="1">'DPGF TF'!$C$12:$I$12</definedName>
    <definedName name="_xlnm._FilterDatabase" localSheetId="4" hidden="1">'DQE TC'!$C$12:$I$12</definedName>
    <definedName name="_xlnm._FilterDatabase" localSheetId="2" hidden="1">'DQE TF'!$C$12:$H$12</definedName>
    <definedName name="ALE" localSheetId="1">#REF!</definedName>
    <definedName name="ALE" localSheetId="2">#REF!</definedName>
    <definedName name="ALE">#REF!</definedName>
    <definedName name="Amo" localSheetId="1">#REF!</definedName>
    <definedName name="Amo" localSheetId="2">#REF!</definedName>
    <definedName name="Amo">#REF!</definedName>
    <definedName name="ANA" localSheetId="1">#REF!</definedName>
    <definedName name="ANA" localSheetId="2">#REF!</definedName>
    <definedName name="ANA">#REF!</definedName>
    <definedName name="ASST" localSheetId="1">#REF!</definedName>
    <definedName name="ASST" localSheetId="2">#REF!</definedName>
    <definedName name="ASST">#REF!</definedName>
    <definedName name="CEN" localSheetId="1">#REF!</definedName>
    <definedName name="CEN" localSheetId="2">#REF!</definedName>
    <definedName name="CEN">#REF!</definedName>
    <definedName name="CMHZ" localSheetId="1">#REF!</definedName>
    <definedName name="CMHZ" localSheetId="2">#REF!</definedName>
    <definedName name="CMHZ">#REF!</definedName>
    <definedName name="CMO" localSheetId="1">#REF!</definedName>
    <definedName name="CMO" localSheetId="2">#REF!</definedName>
    <definedName name="CMO">#REF!</definedName>
    <definedName name="COE" localSheetId="1">#REF!</definedName>
    <definedName name="COE" localSheetId="2">#REF!</definedName>
    <definedName name="COE">#REF!</definedName>
    <definedName name="CON" localSheetId="1">#REF!</definedName>
    <definedName name="CON" localSheetId="2">#REF!</definedName>
    <definedName name="CON">#REF!</definedName>
    <definedName name="DEC" localSheetId="1">#REF!</definedName>
    <definedName name="DEC" localSheetId="2">#REF!</definedName>
    <definedName name="DEC">#REF!</definedName>
    <definedName name="ENC" localSheetId="1">#REF!</definedName>
    <definedName name="ENC" localSheetId="2">#REF!</definedName>
    <definedName name="ENC">#REF!</definedName>
    <definedName name="FF" localSheetId="1">#REF!</definedName>
    <definedName name="FF" localSheetId="2">#REF!</definedName>
    <definedName name="FF">#REF!</definedName>
    <definedName name="FGX" localSheetId="1">#REF!</definedName>
    <definedName name="FGX" localSheetId="2">#REF!</definedName>
    <definedName name="FGX">#REF!</definedName>
    <definedName name="FSST" localSheetId="1">#REF!</definedName>
    <definedName name="FSST" localSheetId="2">#REF!</definedName>
    <definedName name="FSST">#REF!</definedName>
    <definedName name="HJ" localSheetId="1">#REF!</definedName>
    <definedName name="HJ" localSheetId="2">#REF!</definedName>
    <definedName name="HJ">#REF!</definedName>
    <definedName name="intervenant" localSheetId="1">#REF!</definedName>
    <definedName name="intervenant" localSheetId="2">#REF!</definedName>
    <definedName name="intervenant">#REF!</definedName>
    <definedName name="MAT" localSheetId="1">#REF!</definedName>
    <definedName name="MAT" localSheetId="2">#REF!</definedName>
    <definedName name="MAT">#REF!</definedName>
    <definedName name="MB" localSheetId="1">#REF!</definedName>
    <definedName name="MB" localSheetId="2">#REF!</definedName>
    <definedName name="MB">#REF!</definedName>
    <definedName name="MMO" localSheetId="1">#REF!</definedName>
    <definedName name="MMO" localSheetId="2">#REF!</definedName>
    <definedName name="MMO">#REF!</definedName>
    <definedName name="MSST" localSheetId="1">#REF!</definedName>
    <definedName name="MSST" localSheetId="2">#REF!</definedName>
    <definedName name="MSST">#REF!</definedName>
    <definedName name="MST" localSheetId="1">#REF!</definedName>
    <definedName name="MST" localSheetId="2">#REF!</definedName>
    <definedName name="MST">#REF!</definedName>
    <definedName name="PIL" localSheetId="1">#REF!</definedName>
    <definedName name="PIL" localSheetId="2">#REF!</definedName>
    <definedName name="PIL">#REF!</definedName>
    <definedName name="PRO" localSheetId="1">#REF!</definedName>
    <definedName name="PRO" localSheetId="2">#REF!</definedName>
    <definedName name="PRO">#REF!</definedName>
    <definedName name="T.V.A." localSheetId="1">#REF!</definedName>
    <definedName name="T.V.A." localSheetId="2">#REF!</definedName>
    <definedName name="T.V.A.">#REF!</definedName>
    <definedName name="TN" localSheetId="1">#REF!</definedName>
    <definedName name="TN" localSheetId="2">#REF!</definedName>
    <definedName name="TN">#REF!</definedName>
    <definedName name="VOL">'[1]abaque T. fuites'!$C$1</definedName>
    <definedName name="_xlnm.Print_Area" localSheetId="3">'BPU TC'!$C$1:$G$17</definedName>
    <definedName name="_xlnm.Print_Area" localSheetId="1">'BPU TF'!$C$1:$G$68</definedName>
    <definedName name="_xlnm.Print_Area" localSheetId="0">'DPGF TF'!$C$1:$K$93</definedName>
    <definedName name="_xlnm.Print_Area" localSheetId="4">'DQE TC'!$C$1:$I$23</definedName>
    <definedName name="_xlnm.Print_Area" localSheetId="2">'DQE TF'!$C$1:$I$72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4" i="16" l="1"/>
  <c r="I56" i="12"/>
  <c r="I57" i="12"/>
  <c r="I58" i="12"/>
  <c r="I62" i="12"/>
  <c r="I64" i="12" s="1"/>
  <c r="I63" i="12"/>
  <c r="I27" i="12" l="1"/>
  <c r="I29" i="12"/>
  <c r="I56" i="16"/>
  <c r="I57" i="16" s="1"/>
  <c r="I28" i="12"/>
  <c r="I16" i="20"/>
  <c r="I17" i="20" s="1"/>
  <c r="I19" i="20" s="1"/>
  <c r="I20" i="20" l="1"/>
  <c r="I21" i="20" s="1"/>
  <c r="I37" i="12" l="1"/>
  <c r="I39" i="12"/>
  <c r="I38" i="12"/>
  <c r="I34" i="12"/>
  <c r="I26" i="12"/>
  <c r="I17" i="16"/>
  <c r="I34" i="16"/>
  <c r="I33" i="16"/>
  <c r="I32" i="16"/>
  <c r="I35" i="16" s="1"/>
  <c r="I19" i="12"/>
  <c r="I40" i="12"/>
  <c r="I67" i="16" l="1"/>
  <c r="I66" i="16"/>
  <c r="I65" i="16"/>
  <c r="I68" i="16" s="1"/>
  <c r="I60" i="16"/>
  <c r="I61" i="16" s="1"/>
  <c r="I52" i="16"/>
  <c r="I53" i="16" s="1"/>
  <c r="I48" i="16"/>
  <c r="I47" i="16"/>
  <c r="I46" i="16"/>
  <c r="I45" i="16"/>
  <c r="I44" i="16"/>
  <c r="I43" i="16"/>
  <c r="I42" i="16"/>
  <c r="I28" i="16"/>
  <c r="I73" i="12"/>
  <c r="I74" i="12"/>
  <c r="I46" i="12"/>
  <c r="I47" i="12" s="1"/>
  <c r="I78" i="12"/>
  <c r="I52" i="12"/>
  <c r="I51" i="12"/>
  <c r="I50" i="12"/>
  <c r="I68" i="12"/>
  <c r="I67" i="12"/>
  <c r="I69" i="12" s="1"/>
  <c r="I20" i="12"/>
  <c r="I36" i="12"/>
  <c r="I22" i="12"/>
  <c r="I21" i="12"/>
  <c r="I18" i="12"/>
  <c r="I53" i="12" l="1"/>
  <c r="I35" i="12"/>
  <c r="I41" i="12"/>
  <c r="I82" i="12" l="1"/>
  <c r="I27" i="16" l="1"/>
  <c r="I86" i="12" l="1"/>
  <c r="I85" i="12"/>
  <c r="I84" i="12"/>
  <c r="I42" i="12"/>
  <c r="I25" i="12"/>
  <c r="I38" i="16" l="1"/>
  <c r="I39" i="16"/>
  <c r="I40" i="16"/>
  <c r="I41" i="16"/>
  <c r="I26" i="16"/>
  <c r="I29" i="16" s="1"/>
  <c r="I22" i="16"/>
  <c r="I21" i="16"/>
  <c r="I23" i="16" s="1"/>
  <c r="I16" i="16"/>
  <c r="I18" i="16" s="1"/>
  <c r="I49" i="16" l="1"/>
  <c r="H70" i="16" s="1"/>
  <c r="H71" i="16" s="1"/>
  <c r="H72" i="16" s="1"/>
  <c r="I17" i="12"/>
  <c r="I23" i="12"/>
  <c r="I24" i="12"/>
  <c r="I16" i="12"/>
  <c r="I33" i="12"/>
  <c r="I43" i="12" s="1"/>
  <c r="I59" i="12"/>
  <c r="I72" i="12"/>
  <c r="I75" i="12" s="1"/>
  <c r="I79" i="12"/>
  <c r="I80" i="12" s="1"/>
  <c r="I83" i="12"/>
  <c r="I87" i="12" s="1"/>
  <c r="I30" i="12" l="1"/>
  <c r="I89" i="12" s="1"/>
  <c r="I90" i="12" s="1"/>
  <c r="I91" i="12" s="1"/>
</calcChain>
</file>

<file path=xl/sharedStrings.xml><?xml version="1.0" encoding="utf-8"?>
<sst xmlns="http://schemas.openxmlformats.org/spreadsheetml/2006/main" count="570" uniqueCount="205">
  <si>
    <t>Code</t>
  </si>
  <si>
    <t>Désignation</t>
  </si>
  <si>
    <t>Unité</t>
  </si>
  <si>
    <t>Quantité</t>
  </si>
  <si>
    <t>P.U. HT  €</t>
  </si>
  <si>
    <t>Montant HT €</t>
  </si>
  <si>
    <t>forfait</t>
  </si>
  <si>
    <t>RÉCEPTION DES TRAVAUX - LIVRAISON ET REMISE EN ETAT</t>
  </si>
  <si>
    <t>PREALABLES</t>
  </si>
  <si>
    <t>TRAVAUX PREPARATOIRES</t>
  </si>
  <si>
    <t>MONTANT DU MARCHE</t>
  </si>
  <si>
    <t>3.2</t>
  </si>
  <si>
    <t>4</t>
  </si>
  <si>
    <t>5</t>
  </si>
  <si>
    <t>4.1</t>
  </si>
  <si>
    <t>6</t>
  </si>
  <si>
    <t>SOUS-TOTAL 6 - € HT</t>
  </si>
  <si>
    <t>3.1</t>
  </si>
  <si>
    <t>8</t>
  </si>
  <si>
    <t>8.1</t>
  </si>
  <si>
    <t>8.2</t>
  </si>
  <si>
    <t>TOTAL HT</t>
  </si>
  <si>
    <t>TOTAL TTC</t>
  </si>
  <si>
    <t>TVA (20%)</t>
  </si>
  <si>
    <t>TOTAL € TTC</t>
  </si>
  <si>
    <t>TOTAL € HT</t>
  </si>
  <si>
    <t>1</t>
  </si>
  <si>
    <t>SOUS-TOTAL 1 - € HT</t>
  </si>
  <si>
    <t>2</t>
  </si>
  <si>
    <t>3</t>
  </si>
  <si>
    <t>1.1</t>
  </si>
  <si>
    <t>1.2</t>
  </si>
  <si>
    <t>u</t>
  </si>
  <si>
    <t>2.1</t>
  </si>
  <si>
    <t>2.2</t>
  </si>
  <si>
    <t>1.3</t>
  </si>
  <si>
    <t>1.4</t>
  </si>
  <si>
    <t>1.5</t>
  </si>
  <si>
    <t>4.2</t>
  </si>
  <si>
    <t>4.3</t>
  </si>
  <si>
    <t>SOUS-TOTAL 2 - € HT</t>
  </si>
  <si>
    <t>SOUS-TOTAL 3 - € HT</t>
  </si>
  <si>
    <t>SOUS-TOTAL 4 - € HT</t>
  </si>
  <si>
    <t>5.1</t>
  </si>
  <si>
    <t>5.2</t>
  </si>
  <si>
    <t>6.1</t>
  </si>
  <si>
    <t>6.2</t>
  </si>
  <si>
    <t>1.6</t>
  </si>
  <si>
    <t>1.7</t>
  </si>
  <si>
    <t>Etablissement du mode opératoire Plomb</t>
  </si>
  <si>
    <t>TRAVAUX DE DESAMIANTAGE</t>
  </si>
  <si>
    <t>7</t>
  </si>
  <si>
    <t>7.1</t>
  </si>
  <si>
    <t>7.2</t>
  </si>
  <si>
    <t>TRAVAUX DE DEPLOMBAGE</t>
  </si>
  <si>
    <t>9</t>
  </si>
  <si>
    <t>9.1</t>
  </si>
  <si>
    <t>SOUS-TOTAL 9 - € HT</t>
  </si>
  <si>
    <t>2.5</t>
  </si>
  <si>
    <t>2.7</t>
  </si>
  <si>
    <r>
      <t xml:space="preserve">Présence sur l'ensemble de la phase déplombage d'un technicien Qualifié en RadioProtection dédié à un poste de contrôle de niveau 1. </t>
    </r>
    <r>
      <rPr>
        <sz val="10"/>
        <rFont val="Tahoma"/>
        <family val="2"/>
      </rPr>
      <t>Comprend le contrôle, la traçabilité des contrôles et la tenue à jour du registre.</t>
    </r>
  </si>
  <si>
    <r>
      <t xml:space="preserve">Présence sur l'ensemble de la phase désamiantage d'un technicien Qualifié en RadioProtection dédié à un poste de contrôle de niveau 1. </t>
    </r>
    <r>
      <rPr>
        <sz val="10"/>
        <rFont val="Tahoma"/>
        <family val="2"/>
      </rPr>
      <t>Comprend le contrôle, la traçabilité des contrôles et la tenue à jour du registre.</t>
    </r>
  </si>
  <si>
    <r>
      <t xml:space="preserve">Présence sur l'ensemble de la phase curage d'un technicien Qualifié en RadioProtection dédié à un poste de contrôle de niveau 1. </t>
    </r>
    <r>
      <rPr>
        <sz val="10"/>
        <rFont val="Tahoma"/>
        <family val="2"/>
      </rPr>
      <t xml:space="preserve">Comprend le contrôle, la traçabilité des contrôles et la tenue à jour du registre. </t>
    </r>
  </si>
  <si>
    <t>TRANSPORT ADR</t>
  </si>
  <si>
    <t>TOTAL</t>
  </si>
  <si>
    <t>Sous-total</t>
  </si>
  <si>
    <t>SOUS-TOTAL 5 - € HT</t>
  </si>
  <si>
    <t>Constat d'huissier - après travaux</t>
  </si>
  <si>
    <t>TVA 20%</t>
  </si>
  <si>
    <t>5.3</t>
  </si>
  <si>
    <r>
      <t xml:space="preserve">Fourniture de la note méthodologique de gestion des déchets radioactifs </t>
    </r>
    <r>
      <rPr>
        <sz val="10"/>
        <color theme="1"/>
        <rFont val="Tahoma"/>
        <family val="2"/>
      </rPr>
      <t xml:space="preserve">y compris la stratégie de caractérisation radiologique, chimique </t>
    </r>
  </si>
  <si>
    <r>
      <t xml:space="preserve">MAITRE D'OUVRAGE : </t>
    </r>
    <r>
      <rPr>
        <b/>
        <sz val="12"/>
        <rFont val="Tahoma"/>
        <family val="2"/>
      </rPr>
      <t>GRAND PARIS AMENAGEMENT</t>
    </r>
  </si>
  <si>
    <t>MAITRE D'OUVRAGE : GRAND PARIS AMENAGEMENT</t>
  </si>
  <si>
    <t xml:space="preserve">Fourniture des documents organisationnels et de sécurité (Analyse des risques, PPSPS, Organigramme, Plannings, PIC) </t>
  </si>
  <si>
    <r>
      <t>Établissement du plan de retrait (PRA)</t>
    </r>
    <r>
      <rPr>
        <sz val="10"/>
        <rFont val="Tahoma"/>
        <family val="2"/>
      </rPr>
      <t>, y compris études techniques et analyses des risques, diffusion aux MOE et MO puis aux organismes de tutelle. Établissement d'une stratégie d'échantillonnage par un organisme accrédité COFRAC.</t>
    </r>
  </si>
  <si>
    <t>Constat d'huissier avant travaux</t>
  </si>
  <si>
    <t>mois</t>
  </si>
  <si>
    <t>Travaux de curage (casemate 8, bât 79)</t>
  </si>
  <si>
    <r>
      <t xml:space="preserve">Etablissement de la demande d'acceptation TFA selon les spécifications à l'indice en vigueur, </t>
    </r>
    <r>
      <rPr>
        <sz val="10"/>
        <rFont val="Tahoma"/>
        <family val="2"/>
      </rPr>
      <t>comprenant la fourniture de la note technique, du formulaire 307, des demandes de dérogations le cas échéant, la participation aux restitutions de l'ANDRA, la reprise des documents et la réponse aux questions.</t>
    </r>
  </si>
  <si>
    <t>TRAVAUX D'ASSAINISSEMENT RADIOLOGIQUE INTERIEURS</t>
  </si>
  <si>
    <t>TRAVAUX D'ASSAINISSEMENT RADIOLOGIQUE EXTERIEURS</t>
  </si>
  <si>
    <t>SURVEILLANCE DU CHANTIER</t>
  </si>
  <si>
    <t>ECHANTILLONNAGE et ANALYSES CHIMIQUES ET RADIOLOGIQUES</t>
  </si>
  <si>
    <t>INVESTIGATIONS RADIOLOGIQUES PREALABLES AVANT TRAVAUX</t>
  </si>
  <si>
    <t>Fourniture de l'Analyse de sécurité pyrotechnique avec transmission au service de déminage compétent</t>
  </si>
  <si>
    <t>Analyse tritium en laboratoire</t>
  </si>
  <si>
    <t>Analyse 90Sr en laboratoire</t>
  </si>
  <si>
    <t>Analyse chimique d'un échantillon non radioactif: Pack ISDI + 8 Métaux et 14 COHV sur brut</t>
  </si>
  <si>
    <t>Analyse radiologique par spectrométrie alpha 238Pu et 239+240Pu en laboratoire</t>
  </si>
  <si>
    <t>Analyse radiologique par spectrométrie gamma (60Co, 137Cs, 226Ra) en laboratoire</t>
  </si>
  <si>
    <r>
      <t>Fourniture du mode opératoire des travaux d'assainissement radiologique,</t>
    </r>
    <r>
      <rPr>
        <sz val="10"/>
        <rFont val="Tahoma"/>
        <family val="2"/>
      </rPr>
      <t xml:space="preserve"> dont la méthode de traitement du mur extérieur de la casemate 8</t>
    </r>
  </si>
  <si>
    <t>Investigations radiologiques préalables dans les zones intérieures (casemate 8, bât 79, local des cuves) comprenant l'ensemble des mesures in-situ, carottages le cas échéant, analyses en laboratoire</t>
  </si>
  <si>
    <t>Investigations radiologiques préalables dans les zones extérieures (gammatron, Fossé est, devant bât 79) comprenant l'ensemble des mesures in-situ, sondages, sécurisation pyrotechniques, prélèvements, analyses en laboratoire</t>
  </si>
  <si>
    <r>
      <t xml:space="preserve">Travaux d'assainissement radiologique du local des cuves comme défini au CCTP, </t>
    </r>
    <r>
      <rPr>
        <sz val="10"/>
        <rFont val="Tahoma"/>
        <family val="2"/>
      </rPr>
      <t>comprenant les travaux, la mise en place des confinements statiques et dynamique, la constitution des colis de déchets (dont fourniture des emballages), l'amenée des colis de déchets jusqu'aux zones d'entreposage sur site, la radioprotection des opérations, la réception des opérations (contrôles in-situ, prélèvement échantillons, conditionnement, envoi et analyses radiologiques en laboratoire) avec cartographie finale</t>
    </r>
  </si>
  <si>
    <t>10</t>
  </si>
  <si>
    <t>10.1</t>
  </si>
  <si>
    <t>10.2</t>
  </si>
  <si>
    <r>
      <t xml:space="preserve">Traitement d'une pollution radiologique (&lt; 1 m²) </t>
    </r>
    <r>
      <rPr>
        <sz val="10"/>
        <rFont val="Tahoma"/>
        <family val="2"/>
      </rPr>
      <t>comprenant les travaux, la mise en place des confinements statiques et dynamique, la constitution des colis de déchets (dont fourniture de l'emballage), l'amenée des colis de déchets jusqu'aux zones d'entreposage sur site, la radioprotection des opérations, la réception des opérations (contrôles in-situ et analyses radiologiques en laboratoire) avec cartographie finale</t>
    </r>
  </si>
  <si>
    <r>
      <t xml:space="preserve">Traitement d'une pollution radiologique étendue (1 à 10 m²) </t>
    </r>
    <r>
      <rPr>
        <sz val="10"/>
        <rFont val="Tahoma"/>
        <family val="2"/>
      </rPr>
      <t>comprenant les travaux, la mise en place des confinements statiques et dynamique, la constitution des colis de déchets (dont fourniture de l'emballage), l'amenée des colis de déchets jusqu'aux zones d'entreposage sur site, la radioprotection des opérations, la réception des opérations (contrôles in-situ et analyses radiologiques en laboratoire) avec cartographie finale</t>
    </r>
  </si>
  <si>
    <t>GESTION DE L'ENTREPOSAGE DES DECHETS</t>
  </si>
  <si>
    <t>GESTION DES DECHETS RADIOACTIFS</t>
  </si>
  <si>
    <r>
      <t xml:space="preserve">Tenue à jour de la tracabilité et de l'inventaire des déchets radioactifs durant toute la durée du chantier. </t>
    </r>
    <r>
      <rPr>
        <sz val="10"/>
        <rFont val="Tahoma"/>
        <family val="2"/>
      </rPr>
      <t>L'inventaire doit être consultable sur demande du MO et MOE.</t>
    </r>
  </si>
  <si>
    <t>SURVEILLANCE ENVIRONNEMENTALE RADIOLOGIQUE</t>
  </si>
  <si>
    <t>8.3</t>
  </si>
  <si>
    <t xml:space="preserve">
</t>
  </si>
  <si>
    <t>SOUS-TOTAL 7 - € HT</t>
  </si>
  <si>
    <t>SOUS-TOTAL 8 - € HT</t>
  </si>
  <si>
    <t>SOUS-TOTAL 10 - € HT</t>
  </si>
  <si>
    <t>3.3</t>
  </si>
  <si>
    <t>LOCATION DU BATIMENT D'ENTREPOSAGE DES DECHETS</t>
  </si>
  <si>
    <t>transport</t>
  </si>
  <si>
    <t>Décomposition des Prix Globale et Forfaitaire
TRANCHE FERME</t>
  </si>
  <si>
    <t>2.4</t>
  </si>
  <si>
    <t>2.6</t>
  </si>
  <si>
    <t>Rapport d'investigations préalables avec cartographie de surface, interprétation des résultats, comparaison aux seuils d'assainissement et confirmation des surfaces et volumes à assainir</t>
  </si>
  <si>
    <t>9.2</t>
  </si>
  <si>
    <t>10.3</t>
  </si>
  <si>
    <t>10.4</t>
  </si>
  <si>
    <t>10.5</t>
  </si>
  <si>
    <t>Talutage et sécurisation / remblaiement des fouilles générées par les travaux</t>
  </si>
  <si>
    <r>
      <t xml:space="preserve">Travaux d'assainissement radiologique de la poterne Est, </t>
    </r>
    <r>
      <rPr>
        <sz val="10"/>
        <rFont val="Tahoma"/>
        <family val="2"/>
      </rPr>
      <t>comprenant les travaux, la constitution des colis de déchets (dont fourniture des emballages), l'amenée des colis de déchets jusqu'aux zones d'entreposage sur site, la radioprotection des opérations, la sécurisation pyrotechnique des opérations, la réception des opérations (contrôles in-situ, prélèvement échantillons, conditionnement, envoi et analyses radiologiques en laboratoire) avec cartographie finale</t>
    </r>
  </si>
  <si>
    <r>
      <t xml:space="preserve">Travaux d'assainissement radiologique du gammatron, </t>
    </r>
    <r>
      <rPr>
        <sz val="10"/>
        <rFont val="Tahoma"/>
        <family val="2"/>
      </rPr>
      <t>comprenant les travaux, la constitution des colis de déchets (dont fourniture des emballages), l'amenée des colis de déchets jusqu'aux zones d'entreposage sur site, la radioprotection des opérations, la sécurisation pyrotechnique des opérations, la réception des opérations (contrôles in-situ, prélèvement échantillons, conditionnement, envoi et analyses radiologiques en laboratoire) avec cartographie finale</t>
    </r>
  </si>
  <si>
    <t>tonne</t>
  </si>
  <si>
    <t xml:space="preserve">Travaux de curage des déchets des douves Est </t>
  </si>
  <si>
    <r>
      <t>Participation à l'ensemble des réunions nécessaires</t>
    </r>
    <r>
      <rPr>
        <sz val="10"/>
        <color theme="1"/>
        <rFont val="Tahoma"/>
        <family val="2"/>
      </rPr>
      <t xml:space="preserve"> au calage du projet, compris réunions avec MO et MOE et diagnostiqueur, réunions CSPS, réunions de présentation du projet aux organismes de tutelles, référé préventif, réunion et visite du site avec l'écologue, etc...</t>
    </r>
  </si>
  <si>
    <r>
      <t xml:space="preserve">Installations nécessaires - Amenée du matériel </t>
    </r>
    <r>
      <rPr>
        <sz val="10"/>
        <rFont val="Tahoma"/>
        <family val="2"/>
      </rPr>
      <t>- Base-vie, raccordements divers (électricité, eau, assainissement, éclairage, etc.) - Contrôle des installations électricité, eau, signalisation du chantier avec émission de PV, consommations diverses</t>
    </r>
  </si>
  <si>
    <r>
      <t xml:space="preserve">Clôture de chantier </t>
    </r>
    <r>
      <rPr>
        <sz val="10"/>
        <rFont val="Tahoma"/>
        <family val="2"/>
      </rPr>
      <t>en respect des préconisations du CCTP: cloturage des zones de travaux + cloturage piste de chantier</t>
    </r>
  </si>
  <si>
    <r>
      <t xml:space="preserve">Vidéosurveillance </t>
    </r>
    <r>
      <rPr>
        <sz val="10"/>
        <rFont val="Tahoma"/>
        <family val="2"/>
      </rPr>
      <t>en respect des exigences énoncées dans le CCTP: bâtiment d'entreposage des déchets</t>
    </r>
  </si>
  <si>
    <t>GESTION DES DECHETS NON RADIOACTIFS</t>
  </si>
  <si>
    <t>1.8</t>
  </si>
  <si>
    <t>1.9</t>
  </si>
  <si>
    <t>1.10</t>
  </si>
  <si>
    <r>
      <rPr>
        <b/>
        <sz val="10"/>
        <color theme="1"/>
        <rFont val="Tahoma"/>
        <family val="2"/>
      </rPr>
      <t xml:space="preserve">Débroussaillage </t>
    </r>
    <r>
      <rPr>
        <sz val="10"/>
        <color theme="1"/>
        <rFont val="Tahoma"/>
        <family val="2"/>
      </rPr>
      <t xml:space="preserve">des différentes zones de travaux (Fossé Est, gammatron, Lot 8, poterne Est, piste d'accès au Fossé Est) </t>
    </r>
  </si>
  <si>
    <t>TRAVAUX DE CURAGE</t>
  </si>
  <si>
    <t>Coltinage, chargement, transport, et traitement de l'ensemble des déchets inertes (DI) issus du curage</t>
  </si>
  <si>
    <t>Coltinage, chargement, transport, et traitement de l'ensemble des déchets non dangereux (DND) issus du curage</t>
  </si>
  <si>
    <r>
      <t xml:space="preserve">Gardiennage chantier </t>
    </r>
    <r>
      <rPr>
        <sz val="10"/>
        <rFont val="Tahoma"/>
        <family val="2"/>
      </rPr>
      <t>en respect des exigences énoncées dans le CCTP : nuits, jours fériés et WE 24/24h</t>
    </r>
  </si>
  <si>
    <t>Réalisation de 1 prelèvement d'échantillon radioactif de matériaux, conditionnement, contrôle de radioprotection et frais d'envoi</t>
  </si>
  <si>
    <t>Réalisation de 1 prelèvement d'échantillon radioactif de terres, conditionnement, contrôle de radioprotection et frais d'envoi</t>
  </si>
  <si>
    <t>Réalisation de 1 prelèvement d'échantillon non radioactif de matériaux, conditionnement, contrôle de radioprotection et frais d'envoi</t>
  </si>
  <si>
    <t>Réalisation de 1 prelèvement d'échantillon non radioactif de terres, conditionnement, contrôle de radioprotection et frais d'envoi</t>
  </si>
  <si>
    <r>
      <t>Dépose des éléments avec revêtements plombés.</t>
    </r>
    <r>
      <rPr>
        <sz val="10"/>
        <rFont val="Tahoma"/>
        <family val="2"/>
      </rPr>
      <t xml:space="preserve"> Port des EPI pour la dépose des matériaux, brumisation et respect du cadre réglementaire, gestion des déchets spécifique, Chargement, transport et traitement en filiere idoine des déchets de déplombage</t>
    </r>
  </si>
  <si>
    <t>Procédure de gestion de la radioprotection (comprenant l’évaluation dosimétrique prévisionnelle et la surveillance atmosphérique environnementale)</t>
  </si>
  <si>
    <r>
      <t>Fourniture de la note méthodologique de gestion des déchets non radioactifs</t>
    </r>
    <r>
      <rPr>
        <sz val="10"/>
        <color theme="1"/>
        <rFont val="Tahoma"/>
        <family val="2"/>
      </rPr>
      <t xml:space="preserve"> (amiante, plomb, inertes, non dangereux, dangereux)</t>
    </r>
  </si>
  <si>
    <t>5.4</t>
  </si>
  <si>
    <t>5.5</t>
  </si>
  <si>
    <t>5.6</t>
  </si>
  <si>
    <t>5.7</t>
  </si>
  <si>
    <t>5.8</t>
  </si>
  <si>
    <t>5.9</t>
  </si>
  <si>
    <t>5.10</t>
  </si>
  <si>
    <t>5.11</t>
  </si>
  <si>
    <t>1.11</t>
  </si>
  <si>
    <t>Réalisation d'une mission G3 pour le bâtiment d'entreposage des déchets radioactifs</t>
  </si>
  <si>
    <t>Nettoyage hebdomadaire des abords et emprises intérieures du site aux abords directs du périmètre des emprises utilisées par le titulaire</t>
  </si>
  <si>
    <t>2.3</t>
  </si>
  <si>
    <t>Mise en place d'un bâtiment d'entreposage des déchets de 1100 m2 comprenant  la sécurisation pyrotechnique des opérations, chemins de roulement, barriérage, panneaux, études, dimensionnement des fondations, Montage du bâtiment et réception par un organisme extérieur + caméra</t>
  </si>
  <si>
    <t>2.8</t>
  </si>
  <si>
    <t>2.9</t>
  </si>
  <si>
    <t>Repli des installations de chantier, remise en état, nettoyage et livraison du site</t>
  </si>
  <si>
    <t>Fourniture du dossier d'assainissement radiologique (Rapport de Fin de Travaux) y compris transmissions intermédiaire</t>
  </si>
  <si>
    <t>Aménagement du Lot n°8a pour mise en place du bâtiment d'entreposage des déchets: déplacement des terres sur le merlon, mise à nineau de la zone</t>
  </si>
  <si>
    <t>2.10</t>
  </si>
  <si>
    <t>Etudes et travaux de mise en place de la piste des douves Est avec réemploi de matériaux provenant du merlon du Lot n°8</t>
  </si>
  <si>
    <t>APPORT DE MATERIAUX EXTERNES POUR LA PISTE DES DOUVES EST</t>
  </si>
  <si>
    <t>Apport de matériaux externes pour la piste des douves Est</t>
  </si>
  <si>
    <t>1.12</t>
  </si>
  <si>
    <t>Dépose du bâtiment d'entreposage de 1100 m2 comprend la dépose et la remise en état de la zone</t>
  </si>
  <si>
    <r>
      <t xml:space="preserve">Travaux de dépose des déchets amiantés du Fossé Est et de la casemate 8 </t>
    </r>
    <r>
      <rPr>
        <sz val="10"/>
        <rFont val="Tahoma"/>
        <family val="2"/>
      </rPr>
      <t>comprenant la mise en place des moyens de protection collectives, le retrait selon le processus retenu, procédure de libération, Réalisation des prélèvements d'air (et d'eau) et des analyses META conformément à la stratégie d'échantillonnage pendant toute la durée des travaux, conditionnement , mise en stockage temporaire évacué à l'avancement, transport et élimination des matériaux amiantés en ISDD</t>
    </r>
  </si>
  <si>
    <t>Réalisation et transmission du Dossier des Ouvrages Exécutés (DOE) - y compris récolement des données travaux de curage, désamiantage, déplombage, piste, bâtiment d'entreposage et assainissement radiologique y compris transmissions intermédiaires</t>
  </si>
  <si>
    <t>Coltinage, chargement, transport, et traitement de l'ensemble des déchets spéciaux et/ou dangereux (DD) issus du curage hors amiante et Plomb</t>
  </si>
  <si>
    <t>Analyse chimique d'un échantillon radioactif TFA selon les spécifications de l'ANDRA en vigueur</t>
  </si>
  <si>
    <t>Test Potentiel Polluant radioactif TFA selon les spécifications de l'ANDRA en vigueur</t>
  </si>
  <si>
    <t>Location mensuelle du bâtiment de 1100 m2</t>
  </si>
  <si>
    <t>FOURNITURE DE MANUBAGS POUR L'ENTREPOSAGE DES DECHETS</t>
  </si>
  <si>
    <t>9.3</t>
  </si>
  <si>
    <t>9.4</t>
  </si>
  <si>
    <t>Mise à disposition d'un manubag pour 1 mois</t>
  </si>
  <si>
    <t>Entretien et nettoyage  de la base-vie</t>
  </si>
  <si>
    <t>Surveillance environnementale radiologique durant le chantier</t>
  </si>
  <si>
    <r>
      <t xml:space="preserve">Travaux d'assainissement radiologique de la casemate n°8 comme défini au CCTP, </t>
    </r>
    <r>
      <rPr>
        <sz val="10"/>
        <rFont val="Tahoma"/>
        <family val="2"/>
      </rPr>
      <t>comprenant les travaux, la mise en place des confinements statiques et dynamique, la sécurisation du mur de la chambre chaude, la constitution des colis de déchets (dont fourniture des emballages), l'amenée des colis de déchets jusqu'aux zones d'entreposage sur site, la radioprotection des opérations, la réception des opérations (contrôles in-situ, prélèvement échantillons, conditionnement, envoi et analyses radiologiques en laboratoire) avec cartographie finale</t>
    </r>
  </si>
  <si>
    <r>
      <t xml:space="preserve">Travaux d'assainissement radiologique du Fossé Est, </t>
    </r>
    <r>
      <rPr>
        <sz val="10"/>
        <rFont val="Tahoma"/>
        <family val="2"/>
      </rPr>
      <t>comprenant les travaux, la constitution des colis de déchets (dont fourniture des emballages), l'amenée des colis de déchets jusqu'aux zones d'entreposage sur site, la radioprotection des opérations, la sécurisation pyrotechnique des opérations, la sécurisation du mur de la contrescarpe et de l'escarpe, la réception des opérations (contrôles in-situ, prélèvement échantillons, conditionnement, envoi et analyses radiologiques en laboratoire) avec cartographie finale</t>
    </r>
  </si>
  <si>
    <r>
      <rPr>
        <b/>
        <sz val="10"/>
        <rFont val="Tahoma"/>
        <family val="2"/>
      </rPr>
      <t>Travaux d'assainissement radiologique du bâtiment 79 comme défini au CCTP</t>
    </r>
    <r>
      <rPr>
        <sz val="10"/>
        <rFont val="Tahoma"/>
        <family val="2"/>
      </rPr>
      <t>, comprenant les travaux, la mise en place des confinements statiques et dynamique, la sécurisation du mur de l'escarpe, la constitution des colis de déchets (dont fourniture des emballages), l'amenée des colis de déchets jusqu'aux zones d'entreposage sur site, la radioprotection des opérations, la réception des opérations (contrôles in-situ, prélèvement échantillons, conditionnement, envoi et analyses radiologiques en laboratoire) avec cartographie finale</t>
    </r>
  </si>
  <si>
    <t>Réalisation d'une mission G3 pour la piste des douves</t>
  </si>
  <si>
    <t>Réalisation d'une mission G3 pour les terres du mur de la contrescarpe, du mur de l’escarpe et de la structure voutée des douves Est</t>
  </si>
  <si>
    <t>Note méthodologique pour le renforcement du mur de la contrescarpe, du mur de l’escarpe et de la structure voutée des douves Est</t>
  </si>
  <si>
    <t>1.13</t>
  </si>
  <si>
    <t>1.14</t>
  </si>
  <si>
    <r>
      <t xml:space="preserve">Gestion de l'entreposage des déchets (contrôles d'anbiance, contrôles de non contamination des zones, contrôles du bon état des emballages, entretien des zones, inspection visuelle des zones) </t>
    </r>
    <r>
      <rPr>
        <sz val="10"/>
        <rFont val="Tahoma"/>
        <family val="2"/>
      </rPr>
      <t>comprend les différentes actions pour les casemates d'entreposage et le bâtiment d'entreposage</t>
    </r>
    <r>
      <rPr>
        <b/>
        <sz val="10"/>
        <rFont val="Tahoma"/>
        <family val="2"/>
      </rPr>
      <t xml:space="preserve">: </t>
    </r>
    <r>
      <rPr>
        <sz val="10"/>
        <rFont val="Tahoma"/>
        <family val="2"/>
      </rPr>
      <t>1 passage mensuel d'un technicien en radioprotection</t>
    </r>
  </si>
  <si>
    <t>tonnes</t>
  </si>
  <si>
    <t>Aménagement des 10 casemates pour l'entreposage des déchets (curage emcombrants, accès, …)</t>
  </si>
  <si>
    <t>manubag*mois</t>
  </si>
  <si>
    <r>
      <t>Préparation et gestion d'un transport ADR de TFA en GRVS</t>
    </r>
    <r>
      <rPr>
        <b/>
        <sz val="10"/>
        <rFont val="Tahoma"/>
        <family val="2"/>
      </rPr>
      <t xml:space="preserve"> du site vers CIRES TFA</t>
    </r>
    <r>
      <rPr>
        <sz val="10"/>
        <rFont val="Tahoma"/>
        <family val="2"/>
      </rPr>
      <t xml:space="preserve"> (inclus les contrôles règlementaires et exigences de l'ADR et l'acheminement jusqu'au CIRES TFA) - 2 conteneurs 20 pieds demi-hauteur</t>
    </r>
  </si>
  <si>
    <r>
      <t xml:space="preserve">Préparation et gestion d'un transport ADR de TFA en fût 200L-225L </t>
    </r>
    <r>
      <rPr>
        <b/>
        <sz val="10"/>
        <rFont val="Tahoma"/>
        <family val="2"/>
      </rPr>
      <t>du site vers CIRES TFA</t>
    </r>
    <r>
      <rPr>
        <sz val="10"/>
        <rFont val="Tahoma"/>
        <family val="2"/>
      </rPr>
      <t xml:space="preserve"> (inclus les contrôles règlementaires et exigences de l'ADR et l'acheminement jusqu'au CIRES TFA) - 2 conteneurs 20 pieds demi-hauteur</t>
    </r>
  </si>
  <si>
    <r>
      <t>Préparation et gestion d'un transport ADR de TFA en Casier Parois Pleines/grillagées 0,67/1,35 m3</t>
    </r>
    <r>
      <rPr>
        <b/>
        <sz val="10"/>
        <rFont val="Tahoma"/>
        <family val="2"/>
      </rPr>
      <t xml:space="preserve"> du site vers CIRES TFA</t>
    </r>
    <r>
      <rPr>
        <sz val="10"/>
        <rFont val="Tahoma"/>
        <family val="2"/>
      </rPr>
      <t xml:space="preserve"> (inclus les contrôles règlementaires et exigences de l'ADR et l'acheminement jusqu'au CIRES TFA) - 2 conteneurs 20 pieds demi-hauteur</t>
    </r>
  </si>
  <si>
    <r>
      <t xml:space="preserve">Préparation et gestion d'un transport ADR de TFA en Casier Parois Pleines/grillagées 1,38/2,77 m3 </t>
    </r>
    <r>
      <rPr>
        <b/>
        <sz val="10"/>
        <rFont val="Tahoma"/>
        <family val="2"/>
      </rPr>
      <t>du site vers CIRES TFA</t>
    </r>
    <r>
      <rPr>
        <sz val="10"/>
        <rFont val="Tahoma"/>
        <family val="2"/>
      </rPr>
      <t xml:space="preserve">  (inclus les contrôles règlementaires et exigences de l'ADR et l'acheminement jusqu'au CIRES TFA) - 2 conteneurs 20 pieds demi-hauteur</t>
    </r>
  </si>
  <si>
    <t>Préparation et gestion d'un transport ADR de TFA en GRVS du site vers CIRES TFA (inclus les contrôles règlementaires et exigences de l'ADR et l'acheminement jusqu'au CIRES TFA) - 2 conteneurs 20 pieds demi-hauteur</t>
  </si>
  <si>
    <t>Préparation et gestion d'un transport ADR de TFA en fût 200L-225L du site vers CIRES TFA (inclus les contrôles règlementaires et exigences de l'ADR et l'acheminement jusqu'au CIRES TFA) - 2 conteneurs 20 pieds demi-hauteur</t>
  </si>
  <si>
    <t>Préparation et gestion d'un transport ADR de TFA en Casier Parois Pleines/grillagées 0,67/1,35 m3 du site vers CIRES TFA (inclus les contrôles règlementaires et exigences de l'ADR et l'acheminement jusqu'au CIRES TFA) - 2 conteneurs 20 pieds demi-hauteur</t>
  </si>
  <si>
    <t>Préparation et gestion d'un transport ADR de TFA en Casier Parois Pleines/grillagées 1,38/2,77 m3 du site vers CIRES TFA  (inclus les contrôles règlementaires et exigences de l'ADR et l'acheminement jusqu'au CIRES TFA) - 2 conteneurs 20 pieds demi-hauteur</t>
  </si>
  <si>
    <t>BORDEREAU DE PRIX UNITAIRES (BPU)
TRANCHE FERME</t>
  </si>
  <si>
    <t>Détail Quantitatif Estimatif (DQE)
TRANCHE FERME</t>
  </si>
  <si>
    <t>Détail Quantitatif Estimatif (DQE)
TRANCHE CONDITIONNELLE</t>
  </si>
  <si>
    <t>BORDEREAU DE PRIX UNITAIRES (BPU)
TRANCHE CONDITIONNELLE</t>
  </si>
  <si>
    <t>AUFO_Travaux de dépollution radiologique de la phase 2 de la ZAC du Fort d’Aubervilliers à Aubervilliers (93)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</si>
</sst>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_-* #,##0.00\ _€_-;\-* #,##0.00\ _€_-;_-* &quot;-&quot;??\ _€_-;_-@_-"/>
    <numFmt numFmtId="165" formatCode="_-* #,##0.00\ [$€-1]_-;\-* #,##0.00\ [$€-1]_-;_-* &quot;-&quot;??\ [$€-1]_-"/>
    <numFmt numFmtId="166" formatCode="#,##0.00\ &quot;€&quot;"/>
  </numFmts>
  <fonts count="31">
    <font>
      <sz val="11"/>
      <color theme="1"/>
      <name val="Calibri"/>
      <family val="2"/>
      <scheme val="minor"/>
    </font>
    <font>
      <sz val="10"/>
      <name val="Arial"/>
      <family val="2"/>
    </font>
    <font>
      <sz val="12"/>
      <name val="Arial"/>
      <family val="2"/>
    </font>
    <font>
      <sz val="10"/>
      <name val="Arial"/>
      <family val="2"/>
    </font>
    <font>
      <sz val="10"/>
      <name val="Tahoma"/>
      <family val="2"/>
    </font>
    <font>
      <b/>
      <sz val="10"/>
      <name val="Tahoma"/>
      <family val="2"/>
    </font>
    <font>
      <b/>
      <sz val="12"/>
      <name val="Tahoma"/>
      <family val="2"/>
    </font>
    <font>
      <sz val="12"/>
      <name val="Tahoma"/>
      <family val="2"/>
    </font>
    <font>
      <b/>
      <sz val="18"/>
      <name val="Tahoma"/>
      <family val="2"/>
    </font>
    <font>
      <b/>
      <u/>
      <sz val="14"/>
      <name val="Tahoma"/>
      <family val="2"/>
    </font>
    <font>
      <sz val="10"/>
      <name val="Geneva"/>
      <family val="2"/>
    </font>
    <font>
      <sz val="10"/>
      <name val="Geneva"/>
    </font>
    <font>
      <sz val="11"/>
      <color theme="1"/>
      <name val="Calibri"/>
      <family val="2"/>
      <scheme val="minor"/>
    </font>
    <font>
      <b/>
      <sz val="14"/>
      <color theme="0"/>
      <name val="Tahoma"/>
      <family val="2"/>
    </font>
    <font>
      <b/>
      <sz val="12"/>
      <color theme="0"/>
      <name val="Tahoma"/>
      <family val="2"/>
    </font>
    <font>
      <sz val="8"/>
      <name val="Tahoma"/>
      <family val="2"/>
    </font>
    <font>
      <b/>
      <sz val="18"/>
      <name val="Arial"/>
      <family val="2"/>
    </font>
    <font>
      <b/>
      <sz val="10"/>
      <name val="Arial"/>
      <family val="2"/>
    </font>
    <font>
      <b/>
      <sz val="10"/>
      <color theme="1"/>
      <name val="Tahoma"/>
      <family val="2"/>
    </font>
    <font>
      <sz val="10"/>
      <color theme="1"/>
      <name val="Tahoma"/>
      <family val="2"/>
    </font>
    <font>
      <b/>
      <sz val="10"/>
      <color rgb="FFFF0000"/>
      <name val="Tahoma"/>
      <family val="2"/>
    </font>
    <font>
      <b/>
      <sz val="10"/>
      <color rgb="FFFFC000"/>
      <name val="Arial"/>
      <family val="2"/>
    </font>
    <font>
      <b/>
      <sz val="10"/>
      <color rgb="FFFF0000"/>
      <name val="Arial"/>
      <family val="2"/>
    </font>
    <font>
      <b/>
      <sz val="10"/>
      <color theme="9" tint="-0.249977111117893"/>
      <name val="Arial"/>
      <family val="2"/>
    </font>
    <font>
      <sz val="10"/>
      <color theme="9" tint="-0.249977111117893"/>
      <name val="Arial"/>
      <family val="2"/>
    </font>
    <font>
      <sz val="11"/>
      <color theme="9" tint="-0.249977111117893"/>
      <name val="Calibri"/>
      <family val="2"/>
      <scheme val="minor"/>
    </font>
    <font>
      <sz val="10"/>
      <color theme="9"/>
      <name val="Arial"/>
      <family val="2"/>
    </font>
    <font>
      <b/>
      <sz val="10"/>
      <color theme="9"/>
      <name val="Arial"/>
      <family val="2"/>
    </font>
    <font>
      <b/>
      <sz val="10"/>
      <color rgb="FF0070C0"/>
      <name val="Arial"/>
      <family val="2"/>
    </font>
    <font>
      <sz val="10"/>
      <color rgb="FF0070C0"/>
      <name val="Arial"/>
      <family val="2"/>
    </font>
    <font>
      <sz val="10"/>
      <color rgb="FFFF0000"/>
      <name val="Arial"/>
      <family val="2"/>
    </font>
  </fonts>
  <fills count="7">
    <fill>
      <patternFill patternType="none"/>
    </fill>
    <fill>
      <patternFill patternType="gray125"/>
    </fill>
    <fill>
      <patternFill patternType="solid">
        <fgColor rgb="FF0070C0"/>
        <bgColor indexed="64"/>
      </patternFill>
    </fill>
    <fill>
      <patternFill patternType="solid">
        <fgColor theme="8" tint="0.59999389629810485"/>
        <bgColor indexed="64"/>
      </patternFill>
    </fill>
    <fill>
      <patternFill patternType="solid">
        <fgColor theme="0"/>
        <bgColor indexed="64"/>
      </patternFill>
    </fill>
    <fill>
      <patternFill patternType="solid">
        <fgColor rgb="FF92D050"/>
        <bgColor indexed="64"/>
      </patternFill>
    </fill>
    <fill>
      <patternFill patternType="solid">
        <fgColor theme="8" tint="0.599963377788628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dashed">
        <color indexed="64"/>
      </top>
      <bottom style="dashed">
        <color indexed="64"/>
      </bottom>
      <diagonal/>
    </border>
    <border>
      <left/>
      <right style="thin">
        <color indexed="64"/>
      </right>
      <top style="medium">
        <color indexed="64"/>
      </top>
      <bottom style="medium">
        <color indexed="64"/>
      </bottom>
      <diagonal/>
    </border>
    <border>
      <left style="thin">
        <color indexed="64"/>
      </left>
      <right/>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4">
    <xf numFmtId="0" fontId="0" fillId="0" borderId="0"/>
    <xf numFmtId="165" fontId="1" fillId="0" borderId="0" applyFont="0" applyFill="0" applyBorder="0" applyAlignment="0" applyProtection="0"/>
    <xf numFmtId="164" fontId="12" fillId="0" borderId="0" applyFont="0" applyFill="0" applyBorder="0" applyAlignment="0" applyProtection="0"/>
    <xf numFmtId="40" fontId="10"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3" fillId="0" borderId="0"/>
    <xf numFmtId="0" fontId="11" fillId="0" borderId="0"/>
    <xf numFmtId="9" fontId="1" fillId="0" borderId="0" applyFont="0" applyFill="0" applyBorder="0" applyAlignment="0" applyProtection="0"/>
    <xf numFmtId="44" fontId="12" fillId="0" borderId="0" applyFont="0" applyFill="0" applyBorder="0" applyAlignment="0" applyProtection="0"/>
    <xf numFmtId="0" fontId="1" fillId="0" borderId="0"/>
    <xf numFmtId="0" fontId="1" fillId="0" borderId="0"/>
    <xf numFmtId="44" fontId="12" fillId="0" borderId="0" applyFont="0" applyFill="0" applyBorder="0" applyAlignment="0" applyProtection="0"/>
  </cellStyleXfs>
  <cellXfs count="131">
    <xf numFmtId="0" fontId="0" fillId="0" borderId="0" xfId="0"/>
    <xf numFmtId="0" fontId="1" fillId="0" borderId="0" xfId="5" applyAlignment="1">
      <alignment vertical="center" wrapText="1"/>
    </xf>
    <xf numFmtId="0" fontId="2" fillId="0" borderId="0" xfId="5" applyFont="1" applyAlignment="1">
      <alignment vertical="center" wrapText="1"/>
    </xf>
    <xf numFmtId="49" fontId="1" fillId="0" borderId="0" xfId="5" applyNumberFormat="1" applyAlignment="1">
      <alignment vertical="center" wrapText="1"/>
    </xf>
    <xf numFmtId="4" fontId="4" fillId="0" borderId="0" xfId="5" applyNumberFormat="1" applyFont="1" applyAlignment="1">
      <alignment vertical="center" wrapText="1"/>
    </xf>
    <xf numFmtId="0" fontId="4" fillId="4" borderId="1" xfId="5" applyFont="1" applyFill="1" applyBorder="1" applyAlignment="1">
      <alignment horizontal="center" vertical="center" wrapText="1"/>
    </xf>
    <xf numFmtId="0" fontId="14" fillId="2" borderId="7" xfId="5" applyFont="1" applyFill="1" applyBorder="1" applyAlignment="1">
      <alignment vertical="center" wrapText="1"/>
    </xf>
    <xf numFmtId="0" fontId="4" fillId="0" borderId="1" xfId="5" applyFont="1" applyBorder="1" applyAlignment="1">
      <alignment horizontal="center" vertical="center" wrapText="1"/>
    </xf>
    <xf numFmtId="0" fontId="4" fillId="0" borderId="4" xfId="5" applyFont="1" applyBorder="1" applyAlignment="1">
      <alignment horizontal="center" vertical="center" wrapText="1"/>
    </xf>
    <xf numFmtId="0" fontId="5" fillId="5" borderId="10" xfId="5" applyFont="1" applyFill="1" applyBorder="1" applyAlignment="1">
      <alignment horizontal="center" vertical="center" wrapText="1"/>
    </xf>
    <xf numFmtId="0" fontId="14" fillId="2" borderId="13" xfId="5" applyFont="1" applyFill="1" applyBorder="1" applyAlignment="1">
      <alignment vertical="center" wrapText="1"/>
    </xf>
    <xf numFmtId="49" fontId="5" fillId="5" borderId="11" xfId="5" applyNumberFormat="1" applyFont="1" applyFill="1" applyBorder="1" applyAlignment="1">
      <alignment horizontal="center" vertical="center" wrapText="1"/>
    </xf>
    <xf numFmtId="49" fontId="1" fillId="0" borderId="0" xfId="5" applyNumberFormat="1" applyAlignment="1">
      <alignment horizontal="center" vertical="center" wrapText="1"/>
    </xf>
    <xf numFmtId="49" fontId="14" fillId="2" borderId="3" xfId="5" applyNumberFormat="1" applyFont="1" applyFill="1" applyBorder="1" applyAlignment="1">
      <alignment horizontal="center" vertical="center" wrapText="1"/>
    </xf>
    <xf numFmtId="49" fontId="5" fillId="0" borderId="3" xfId="5" applyNumberFormat="1" applyFont="1" applyBorder="1" applyAlignment="1">
      <alignment horizontal="center" vertical="center" wrapText="1"/>
    </xf>
    <xf numFmtId="49" fontId="14" fillId="2" borderId="8" xfId="5" applyNumberFormat="1" applyFont="1" applyFill="1" applyBorder="1" applyAlignment="1">
      <alignment horizontal="center" vertical="center" wrapText="1"/>
    </xf>
    <xf numFmtId="49" fontId="5" fillId="4" borderId="3" xfId="5" applyNumberFormat="1" applyFont="1" applyFill="1" applyBorder="1" applyAlignment="1">
      <alignment horizontal="center" vertical="center" wrapText="1"/>
    </xf>
    <xf numFmtId="4" fontId="1" fillId="0" borderId="0" xfId="5" applyNumberFormat="1" applyAlignment="1">
      <alignment vertical="center" wrapText="1"/>
    </xf>
    <xf numFmtId="4" fontId="5" fillId="5" borderId="10" xfId="5" applyNumberFormat="1" applyFont="1" applyFill="1" applyBorder="1" applyAlignment="1">
      <alignment horizontal="center" vertical="center" wrapText="1"/>
    </xf>
    <xf numFmtId="4" fontId="5" fillId="5" borderId="9" xfId="5" applyNumberFormat="1" applyFont="1" applyFill="1" applyBorder="1" applyAlignment="1">
      <alignment horizontal="center" vertical="center" wrapText="1"/>
    </xf>
    <xf numFmtId="4" fontId="14" fillId="2" borderId="7" xfId="5" applyNumberFormat="1" applyFont="1" applyFill="1" applyBorder="1" applyAlignment="1">
      <alignment vertical="center" wrapText="1"/>
    </xf>
    <xf numFmtId="4" fontId="14" fillId="2" borderId="6" xfId="5" applyNumberFormat="1" applyFont="1" applyFill="1" applyBorder="1" applyAlignment="1">
      <alignment vertical="center" wrapText="1"/>
    </xf>
    <xf numFmtId="0" fontId="8" fillId="0" borderId="18" xfId="5" applyFont="1" applyBorder="1" applyAlignment="1">
      <alignment vertical="center" wrapText="1"/>
    </xf>
    <xf numFmtId="3" fontId="4" fillId="0" borderId="1" xfId="5" applyNumberFormat="1" applyFont="1" applyBorder="1" applyAlignment="1">
      <alignment horizontal="center" vertical="center" wrapText="1"/>
    </xf>
    <xf numFmtId="3" fontId="4" fillId="0" borderId="4" xfId="5" applyNumberFormat="1" applyFont="1" applyBorder="1" applyAlignment="1">
      <alignment horizontal="center" vertical="center" wrapText="1"/>
    </xf>
    <xf numFmtId="166" fontId="4" fillId="3" borderId="2" xfId="5" applyNumberFormat="1" applyFont="1" applyFill="1" applyBorder="1" applyAlignment="1">
      <alignment vertical="center" wrapText="1"/>
    </xf>
    <xf numFmtId="166" fontId="13" fillId="2" borderId="17" xfId="5" applyNumberFormat="1" applyFont="1" applyFill="1" applyBorder="1" applyAlignment="1">
      <alignment vertical="center" wrapText="1"/>
    </xf>
    <xf numFmtId="49" fontId="14" fillId="2" borderId="8" xfId="5" quotePrefix="1" applyNumberFormat="1" applyFont="1" applyFill="1" applyBorder="1" applyAlignment="1">
      <alignment horizontal="center" vertical="center" wrapText="1"/>
    </xf>
    <xf numFmtId="49" fontId="14" fillId="2" borderId="1" xfId="5" applyNumberFormat="1" applyFont="1" applyFill="1" applyBorder="1" applyAlignment="1">
      <alignment horizontal="center" vertical="center" wrapText="1"/>
    </xf>
    <xf numFmtId="49" fontId="5" fillId="5" borderId="1" xfId="5" applyNumberFormat="1" applyFont="1" applyFill="1" applyBorder="1" applyAlignment="1">
      <alignment horizontal="center" vertical="center" wrapText="1"/>
    </xf>
    <xf numFmtId="0" fontId="5" fillId="5" borderId="1" xfId="5" applyFont="1" applyFill="1" applyBorder="1" applyAlignment="1">
      <alignment horizontal="center" vertical="center" wrapText="1"/>
    </xf>
    <xf numFmtId="4" fontId="5" fillId="5" borderId="1" xfId="5" applyNumberFormat="1" applyFont="1" applyFill="1" applyBorder="1" applyAlignment="1">
      <alignment horizontal="center" vertical="center" wrapText="1"/>
    </xf>
    <xf numFmtId="49" fontId="14" fillId="2" borderId="1" xfId="5" quotePrefix="1" applyNumberFormat="1" applyFont="1" applyFill="1" applyBorder="1" applyAlignment="1">
      <alignment horizontal="center" vertical="center" wrapText="1"/>
    </xf>
    <xf numFmtId="166" fontId="4" fillId="3" borderId="28" xfId="5" applyNumberFormat="1" applyFont="1" applyFill="1" applyBorder="1" applyAlignment="1">
      <alignment vertical="center" wrapText="1"/>
    </xf>
    <xf numFmtId="0" fontId="14" fillId="2" borderId="1" xfId="5" applyFont="1" applyFill="1" applyBorder="1" applyAlignment="1">
      <alignment vertical="center" wrapText="1"/>
    </xf>
    <xf numFmtId="4" fontId="14" fillId="2" borderId="1" xfId="5" applyNumberFormat="1" applyFont="1" applyFill="1" applyBorder="1" applyAlignment="1">
      <alignment vertical="center" wrapText="1"/>
    </xf>
    <xf numFmtId="0" fontId="15" fillId="0" borderId="22" xfId="5" applyFont="1" applyBorder="1" applyAlignment="1">
      <alignment horizontal="center" vertical="center" wrapText="1"/>
    </xf>
    <xf numFmtId="4" fontId="6" fillId="0" borderId="19" xfId="5" applyNumberFormat="1" applyFont="1" applyBorder="1" applyAlignment="1">
      <alignment horizontal="center" vertical="center" wrapText="1"/>
    </xf>
    <xf numFmtId="0" fontId="1" fillId="0" borderId="0" xfId="5" quotePrefix="1" applyAlignment="1">
      <alignment horizontal="left" vertical="top" wrapText="1"/>
    </xf>
    <xf numFmtId="0" fontId="1" fillId="0" borderId="20" xfId="5" applyBorder="1" applyAlignment="1">
      <alignment vertical="center" wrapText="1"/>
    </xf>
    <xf numFmtId="4" fontId="4" fillId="0" borderId="1" xfId="5" applyNumberFormat="1" applyFont="1" applyBorder="1" applyAlignment="1">
      <alignment horizontal="center" vertical="center" wrapText="1"/>
    </xf>
    <xf numFmtId="3" fontId="4" fillId="4" borderId="1" xfId="5" applyNumberFormat="1" applyFont="1" applyFill="1" applyBorder="1" applyAlignment="1">
      <alignment horizontal="center" vertical="center" wrapText="1"/>
    </xf>
    <xf numFmtId="2" fontId="4" fillId="0" borderId="1" xfId="5" applyNumberFormat="1" applyFont="1" applyBorder="1" applyAlignment="1">
      <alignment horizontal="center" vertical="center" wrapText="1"/>
    </xf>
    <xf numFmtId="2" fontId="4" fillId="0" borderId="5" xfId="5" applyNumberFormat="1" applyFont="1" applyBorder="1" applyAlignment="1">
      <alignment horizontal="center" vertical="center" wrapText="1"/>
    </xf>
    <xf numFmtId="0" fontId="15" fillId="0" borderId="3" xfId="5" applyFont="1" applyBorder="1" applyAlignment="1">
      <alignment horizontal="center" vertical="center" wrapText="1"/>
    </xf>
    <xf numFmtId="0" fontId="21" fillId="0" borderId="0" xfId="5" applyFont="1" applyAlignment="1">
      <alignment vertical="center" wrapText="1"/>
    </xf>
    <xf numFmtId="0" fontId="21" fillId="4" borderId="0" xfId="5" applyFont="1" applyFill="1" applyAlignment="1">
      <alignment vertical="center" wrapText="1"/>
    </xf>
    <xf numFmtId="0" fontId="23" fillId="0" borderId="0" xfId="5" quotePrefix="1" applyFont="1" applyAlignment="1">
      <alignment vertical="center" wrapText="1"/>
    </xf>
    <xf numFmtId="0" fontId="24" fillId="0" borderId="0" xfId="5" applyFont="1" applyAlignment="1">
      <alignment vertical="center" wrapText="1"/>
    </xf>
    <xf numFmtId="0" fontId="23" fillId="0" borderId="0" xfId="5" applyFont="1" applyAlignment="1">
      <alignment vertical="center" wrapText="1"/>
    </xf>
    <xf numFmtId="0" fontId="25" fillId="0" borderId="0" xfId="0" applyFont="1"/>
    <xf numFmtId="0" fontId="26" fillId="0" borderId="0" xfId="5" applyFont="1" applyAlignment="1">
      <alignment vertical="center" wrapText="1"/>
    </xf>
    <xf numFmtId="0" fontId="27" fillId="0" borderId="0" xfId="5" applyFont="1" applyAlignment="1">
      <alignment vertical="center" wrapText="1"/>
    </xf>
    <xf numFmtId="0" fontId="22" fillId="0" borderId="0" xfId="5" quotePrefix="1" applyFont="1" applyAlignment="1">
      <alignment vertical="center" wrapText="1"/>
    </xf>
    <xf numFmtId="0" fontId="28" fillId="0" borderId="0" xfId="5" applyFont="1" applyAlignment="1">
      <alignment vertical="center" wrapText="1"/>
    </xf>
    <xf numFmtId="0" fontId="29" fillId="0" borderId="0" xfId="5" applyFont="1" applyAlignment="1">
      <alignment vertical="center" wrapText="1"/>
    </xf>
    <xf numFmtId="0" fontId="28" fillId="0" borderId="0" xfId="5" quotePrefix="1" applyFont="1" applyAlignment="1">
      <alignment vertical="center" wrapText="1"/>
    </xf>
    <xf numFmtId="0" fontId="28" fillId="4" borderId="0" xfId="5" applyFont="1" applyFill="1" applyAlignment="1">
      <alignment vertical="center" wrapText="1"/>
    </xf>
    <xf numFmtId="0" fontId="30" fillId="0" borderId="0" xfId="5" applyFont="1" applyAlignment="1">
      <alignment vertical="center" wrapText="1"/>
    </xf>
    <xf numFmtId="4" fontId="4" fillId="0" borderId="1" xfId="5" applyNumberFormat="1" applyFont="1" applyBorder="1" applyAlignment="1">
      <alignment vertical="center" wrapText="1"/>
    </xf>
    <xf numFmtId="4" fontId="4" fillId="0" borderId="4" xfId="6" applyNumberFormat="1" applyFont="1" applyBorder="1" applyAlignment="1">
      <alignment horizontal="right" vertical="center" wrapText="1"/>
    </xf>
    <xf numFmtId="4" fontId="4" fillId="0" borderId="4" xfId="5" applyNumberFormat="1" applyFont="1" applyBorder="1" applyAlignment="1">
      <alignment horizontal="right" vertical="center" wrapText="1"/>
    </xf>
    <xf numFmtId="4" fontId="4" fillId="0" borderId="1" xfId="6" applyNumberFormat="1" applyFont="1" applyBorder="1" applyAlignment="1">
      <alignment vertical="center" wrapText="1"/>
    </xf>
    <xf numFmtId="4" fontId="4" fillId="0" borderId="1" xfId="5" applyNumberFormat="1" applyFont="1" applyBorder="1" applyAlignment="1">
      <alignment horizontal="right" vertical="center" wrapText="1"/>
    </xf>
    <xf numFmtId="166" fontId="4" fillId="3" borderId="13" xfId="5" applyNumberFormat="1" applyFont="1" applyFill="1" applyBorder="1" applyAlignment="1">
      <alignment vertical="center" wrapText="1"/>
    </xf>
    <xf numFmtId="166" fontId="4" fillId="0" borderId="1" xfId="5" applyNumberFormat="1" applyFont="1" applyBorder="1" applyAlignment="1">
      <alignment vertical="center" wrapText="1"/>
    </xf>
    <xf numFmtId="166" fontId="4" fillId="0" borderId="2" xfId="10" applyNumberFormat="1" applyFont="1" applyFill="1" applyBorder="1" applyAlignment="1">
      <alignment vertical="center" wrapText="1"/>
    </xf>
    <xf numFmtId="166" fontId="4" fillId="3" borderId="1" xfId="5" applyNumberFormat="1" applyFont="1" applyFill="1" applyBorder="1" applyAlignment="1">
      <alignment vertical="center" wrapText="1"/>
    </xf>
    <xf numFmtId="166" fontId="4" fillId="3" borderId="24" xfId="5" applyNumberFormat="1" applyFont="1" applyFill="1" applyBorder="1" applyAlignment="1">
      <alignment vertical="center" wrapText="1"/>
    </xf>
    <xf numFmtId="166" fontId="4" fillId="3" borderId="21" xfId="5" applyNumberFormat="1" applyFont="1" applyFill="1" applyBorder="1" applyAlignment="1">
      <alignment vertical="center" wrapText="1"/>
    </xf>
    <xf numFmtId="7" fontId="4" fillId="0" borderId="2" xfId="10" applyNumberFormat="1" applyFont="1" applyFill="1" applyBorder="1" applyAlignment="1">
      <alignment vertical="center" wrapText="1"/>
    </xf>
    <xf numFmtId="7" fontId="4" fillId="3" borderId="2" xfId="5" applyNumberFormat="1" applyFont="1" applyFill="1" applyBorder="1" applyAlignment="1">
      <alignment vertical="center" wrapText="1"/>
    </xf>
    <xf numFmtId="166" fontId="17" fillId="0" borderId="0" xfId="5" applyNumberFormat="1" applyFont="1" applyAlignment="1">
      <alignment vertical="center" wrapText="1"/>
    </xf>
    <xf numFmtId="166" fontId="17" fillId="0" borderId="32" xfId="5" applyNumberFormat="1" applyFont="1" applyBorder="1" applyAlignment="1">
      <alignment vertical="center" wrapText="1"/>
    </xf>
    <xf numFmtId="166" fontId="17" fillId="0" borderId="13" xfId="5" applyNumberFormat="1" applyFont="1" applyBorder="1" applyAlignment="1">
      <alignment vertical="center" wrapText="1"/>
    </xf>
    <xf numFmtId="0" fontId="13" fillId="2" borderId="18" xfId="5" applyFont="1" applyFill="1" applyBorder="1" applyAlignment="1">
      <alignment horizontal="center" vertical="center" wrapText="1"/>
    </xf>
    <xf numFmtId="0" fontId="13" fillId="2" borderId="19" xfId="5" applyFont="1" applyFill="1" applyBorder="1" applyAlignment="1">
      <alignment horizontal="center" vertical="center" wrapText="1"/>
    </xf>
    <xf numFmtId="0" fontId="13" fillId="2" borderId="23" xfId="5" applyFont="1" applyFill="1" applyBorder="1" applyAlignment="1">
      <alignment horizontal="center" vertical="center" wrapText="1"/>
    </xf>
    <xf numFmtId="0" fontId="5" fillId="5" borderId="12" xfId="5" applyFont="1" applyFill="1" applyBorder="1" applyAlignment="1">
      <alignment horizontal="center" vertical="center" wrapText="1"/>
    </xf>
    <xf numFmtId="0" fontId="5" fillId="5" borderId="16" xfId="5" applyFont="1" applyFill="1" applyBorder="1" applyAlignment="1">
      <alignment horizontal="center" vertical="center" wrapText="1"/>
    </xf>
    <xf numFmtId="0" fontId="14" fillId="2" borderId="13" xfId="5" applyFont="1" applyFill="1" applyBorder="1" applyAlignment="1">
      <alignment vertical="center" wrapText="1"/>
    </xf>
    <xf numFmtId="0" fontId="0" fillId="0" borderId="7" xfId="0" applyBorder="1" applyAlignment="1">
      <alignment vertical="center" wrapText="1"/>
    </xf>
    <xf numFmtId="0" fontId="4" fillId="0" borderId="13" xfId="5" applyFont="1" applyBorder="1" applyAlignment="1">
      <alignment horizontal="left" vertical="center" wrapText="1"/>
    </xf>
    <xf numFmtId="0" fontId="5" fillId="0" borderId="5" xfId="5" applyFont="1" applyBorder="1" applyAlignment="1">
      <alignment horizontal="left" vertical="center" wrapText="1"/>
    </xf>
    <xf numFmtId="0" fontId="5" fillId="3" borderId="14" xfId="5" applyFont="1" applyFill="1" applyBorder="1" applyAlignment="1">
      <alignment horizontal="right" vertical="center" wrapText="1"/>
    </xf>
    <xf numFmtId="0" fontId="5" fillId="3" borderId="7" xfId="5" applyFont="1" applyFill="1" applyBorder="1" applyAlignment="1">
      <alignment horizontal="right" vertical="center" wrapText="1"/>
    </xf>
    <xf numFmtId="0" fontId="5" fillId="3" borderId="5" xfId="5" applyFont="1" applyFill="1" applyBorder="1" applyAlignment="1">
      <alignment horizontal="right" vertical="center" wrapText="1"/>
    </xf>
    <xf numFmtId="0" fontId="8" fillId="0" borderId="15" xfId="5" applyFont="1" applyBorder="1" applyAlignment="1">
      <alignment horizontal="left" wrapText="1"/>
    </xf>
    <xf numFmtId="4" fontId="6" fillId="0" borderId="19" xfId="5" applyNumberFormat="1" applyFont="1" applyBorder="1" applyAlignment="1">
      <alignment horizontal="center" vertical="center" wrapText="1"/>
    </xf>
    <xf numFmtId="4" fontId="6" fillId="0" borderId="20" xfId="5" applyNumberFormat="1" applyFont="1" applyBorder="1" applyAlignment="1">
      <alignment horizontal="center" vertical="center" wrapText="1"/>
    </xf>
    <xf numFmtId="0" fontId="0" fillId="4" borderId="0" xfId="0" applyFill="1" applyAlignment="1">
      <alignment horizontal="center" vertical="center" wrapText="1"/>
    </xf>
    <xf numFmtId="0" fontId="9" fillId="4" borderId="0" xfId="0" applyFont="1" applyFill="1" applyAlignment="1">
      <alignment horizontal="center" vertical="center" wrapText="1"/>
    </xf>
    <xf numFmtId="0" fontId="6" fillId="4" borderId="0" xfId="0" applyFont="1" applyFill="1" applyAlignment="1">
      <alignment horizontal="center" vertical="center" wrapText="1"/>
    </xf>
    <xf numFmtId="0" fontId="7" fillId="6" borderId="0" xfId="0" applyFont="1" applyFill="1" applyAlignment="1">
      <alignment horizontal="center" vertical="center" wrapText="1"/>
    </xf>
    <xf numFmtId="0" fontId="7" fillId="0" borderId="0" xfId="5" applyFont="1" applyAlignment="1">
      <alignment horizontal="center" vertical="center" wrapText="1"/>
    </xf>
    <xf numFmtId="0" fontId="18" fillId="0" borderId="13" xfId="5" applyFont="1" applyBorder="1" applyAlignment="1">
      <alignment horizontal="left" vertical="center" wrapText="1"/>
    </xf>
    <xf numFmtId="0" fontId="18" fillId="0" borderId="5" xfId="5" applyFont="1" applyBorder="1" applyAlignment="1">
      <alignment horizontal="left" vertical="center" wrapText="1"/>
    </xf>
    <xf numFmtId="0" fontId="5" fillId="5" borderId="1" xfId="5" applyFont="1" applyFill="1" applyBorder="1" applyAlignment="1">
      <alignment horizontal="center" vertical="center" wrapText="1"/>
    </xf>
    <xf numFmtId="0" fontId="14" fillId="2" borderId="1" xfId="5" applyFont="1" applyFill="1" applyBorder="1" applyAlignment="1">
      <alignment horizontal="left" vertical="center" wrapText="1"/>
    </xf>
    <xf numFmtId="0" fontId="5" fillId="0" borderId="13" xfId="5" applyFont="1" applyBorder="1" applyAlignment="1">
      <alignment horizontal="left" vertical="center" wrapText="1"/>
    </xf>
    <xf numFmtId="0" fontId="5" fillId="3" borderId="25" xfId="5" applyFont="1" applyFill="1" applyBorder="1" applyAlignment="1">
      <alignment horizontal="right" vertical="center" wrapText="1"/>
    </xf>
    <xf numFmtId="0" fontId="5" fillId="3" borderId="26" xfId="5" applyFont="1" applyFill="1" applyBorder="1" applyAlignment="1">
      <alignment horizontal="right" vertical="center" wrapText="1"/>
    </xf>
    <xf numFmtId="0" fontId="5" fillId="3" borderId="27" xfId="5" applyFont="1" applyFill="1" applyBorder="1" applyAlignment="1">
      <alignment horizontal="right" vertical="center" wrapText="1"/>
    </xf>
    <xf numFmtId="0" fontId="14" fillId="2" borderId="7" xfId="5" applyFont="1" applyFill="1" applyBorder="1" applyAlignment="1">
      <alignment vertical="center" wrapText="1"/>
    </xf>
    <xf numFmtId="0" fontId="14" fillId="2" borderId="6" xfId="5" applyFont="1" applyFill="1" applyBorder="1" applyAlignment="1">
      <alignment vertical="center" wrapText="1"/>
    </xf>
    <xf numFmtId="0" fontId="5" fillId="0" borderId="1" xfId="5" applyFont="1" applyBorder="1" applyAlignment="1">
      <alignment horizontal="left" vertical="center" wrapText="1"/>
    </xf>
    <xf numFmtId="0" fontId="14" fillId="2" borderId="13" xfId="5" applyFont="1" applyFill="1" applyBorder="1" applyAlignment="1">
      <alignment horizontal="left" vertical="center" wrapText="1"/>
    </xf>
    <xf numFmtId="0" fontId="14" fillId="2" borderId="7" xfId="5" applyFont="1" applyFill="1" applyBorder="1" applyAlignment="1">
      <alignment horizontal="left" vertical="center" wrapText="1"/>
    </xf>
    <xf numFmtId="0" fontId="14" fillId="2" borderId="5" xfId="5" applyFont="1" applyFill="1" applyBorder="1" applyAlignment="1">
      <alignment horizontal="left" vertical="center" wrapText="1"/>
    </xf>
    <xf numFmtId="49" fontId="5" fillId="0" borderId="1" xfId="5" applyNumberFormat="1" applyFont="1" applyBorder="1" applyAlignment="1">
      <alignment horizontal="left" vertical="center" wrapText="1"/>
    </xf>
    <xf numFmtId="0" fontId="18" fillId="4" borderId="13" xfId="5" applyFont="1" applyFill="1" applyBorder="1" applyAlignment="1">
      <alignment horizontal="left" vertical="center" wrapText="1"/>
    </xf>
    <xf numFmtId="0" fontId="18" fillId="4" borderId="5" xfId="5" applyFont="1" applyFill="1" applyBorder="1" applyAlignment="1">
      <alignment horizontal="left" vertical="center" wrapText="1"/>
    </xf>
    <xf numFmtId="49" fontId="4" fillId="0" borderId="1" xfId="5" applyNumberFormat="1" applyFont="1" applyBorder="1" applyAlignment="1">
      <alignment horizontal="left" vertical="center" wrapText="1"/>
    </xf>
    <xf numFmtId="0" fontId="5" fillId="4" borderId="13" xfId="5" applyFont="1" applyFill="1" applyBorder="1" applyAlignment="1">
      <alignment horizontal="left" vertical="center" wrapText="1"/>
    </xf>
    <xf numFmtId="0" fontId="5" fillId="4" borderId="5" xfId="5" applyFont="1" applyFill="1" applyBorder="1" applyAlignment="1">
      <alignment horizontal="left" vertical="center" wrapText="1"/>
    </xf>
    <xf numFmtId="0" fontId="19" fillId="0" borderId="13" xfId="5" applyFont="1" applyBorder="1" applyAlignment="1">
      <alignment horizontal="left" vertical="center" wrapText="1"/>
    </xf>
    <xf numFmtId="0" fontId="20" fillId="0" borderId="5" xfId="5" applyFont="1" applyBorder="1" applyAlignment="1">
      <alignment horizontal="left" vertical="center" wrapText="1"/>
    </xf>
    <xf numFmtId="0" fontId="1" fillId="0" borderId="0" xfId="5" quotePrefix="1" applyAlignment="1">
      <alignment horizontal="left" vertical="top" wrapText="1"/>
    </xf>
    <xf numFmtId="0" fontId="4" fillId="0" borderId="13" xfId="5" applyFont="1" applyBorder="1" applyAlignment="1">
      <alignment vertical="center" wrapText="1"/>
    </xf>
    <xf numFmtId="0" fontId="4" fillId="0" borderId="7" xfId="5" applyFont="1" applyBorder="1" applyAlignment="1">
      <alignment vertical="center" wrapText="1"/>
    </xf>
    <xf numFmtId="0" fontId="4" fillId="0" borderId="7" xfId="5" applyFont="1" applyBorder="1" applyAlignment="1">
      <alignment horizontal="left" vertical="center" wrapText="1"/>
    </xf>
    <xf numFmtId="0" fontId="6" fillId="6" borderId="0" xfId="0" applyFont="1" applyFill="1" applyAlignment="1">
      <alignment horizontal="center" vertical="center" wrapText="1"/>
    </xf>
    <xf numFmtId="0" fontId="5" fillId="3" borderId="29" xfId="5" applyFont="1" applyFill="1" applyBorder="1" applyAlignment="1">
      <alignment horizontal="right" vertical="center" wrapText="1"/>
    </xf>
    <xf numFmtId="0" fontId="5" fillId="3" borderId="30" xfId="5" applyFont="1" applyFill="1" applyBorder="1" applyAlignment="1">
      <alignment horizontal="right" vertical="center" wrapText="1"/>
    </xf>
    <xf numFmtId="0" fontId="5" fillId="3" borderId="31" xfId="5" applyFont="1" applyFill="1" applyBorder="1" applyAlignment="1">
      <alignment horizontal="right" vertical="center" wrapText="1"/>
    </xf>
    <xf numFmtId="0" fontId="16" fillId="0" borderId="13" xfId="5" applyFont="1" applyBorder="1" applyAlignment="1">
      <alignment horizontal="right" vertical="center" wrapText="1"/>
    </xf>
    <xf numFmtId="0" fontId="16" fillId="0" borderId="7" xfId="5" applyFont="1" applyBorder="1" applyAlignment="1">
      <alignment horizontal="right" vertical="center" wrapText="1"/>
    </xf>
    <xf numFmtId="0" fontId="16" fillId="0" borderId="5" xfId="5" applyFont="1" applyBorder="1" applyAlignment="1">
      <alignment horizontal="right" vertical="center" wrapText="1"/>
    </xf>
    <xf numFmtId="44" fontId="1" fillId="0" borderId="13" xfId="5" applyNumberFormat="1" applyBorder="1" applyAlignment="1">
      <alignment horizontal="center" vertical="center" wrapText="1"/>
    </xf>
    <xf numFmtId="44" fontId="1" fillId="0" borderId="5" xfId="5" applyNumberFormat="1" applyBorder="1" applyAlignment="1">
      <alignment horizontal="center" vertical="center" wrapText="1"/>
    </xf>
    <xf numFmtId="0" fontId="5" fillId="0" borderId="6" xfId="5" applyFont="1" applyBorder="1" applyAlignment="1">
      <alignment horizontal="left" vertical="center" wrapText="1"/>
    </xf>
  </cellXfs>
  <cellStyles count="14">
    <cellStyle name="Euro" xfId="1" xr:uid="{00000000-0005-0000-0000-000000000000}"/>
    <cellStyle name="Excel Built-in Normal" xfId="12" xr:uid="{00000000-0005-0000-0000-000001000000}"/>
    <cellStyle name="Milliers 2" xfId="2" xr:uid="{00000000-0005-0000-0000-000002000000}"/>
    <cellStyle name="Milliers 3" xfId="3" xr:uid="{00000000-0005-0000-0000-000003000000}"/>
    <cellStyle name="Milliers 4" xfId="4" xr:uid="{00000000-0005-0000-0000-000004000000}"/>
    <cellStyle name="Monétaire" xfId="10" builtinId="4"/>
    <cellStyle name="Monétaire 2" xfId="13" xr:uid="{00000000-0005-0000-0000-000006000000}"/>
    <cellStyle name="Normal" xfId="0" builtinId="0"/>
    <cellStyle name="Normal 2" xfId="5" xr:uid="{00000000-0005-0000-0000-000008000000}"/>
    <cellStyle name="Normal 2 2" xfId="6" xr:uid="{00000000-0005-0000-0000-000009000000}"/>
    <cellStyle name="Normal 3" xfId="7" xr:uid="{00000000-0005-0000-0000-00000A000000}"/>
    <cellStyle name="Normal 3 2" xfId="11" xr:uid="{00000000-0005-0000-0000-00000B000000}"/>
    <cellStyle name="Normal 4" xfId="8" xr:uid="{00000000-0005-0000-0000-00000C000000}"/>
    <cellStyle name="Pourcentage 2" xfId="9" xr:uid="{00000000-0005-0000-0000-00000D000000}"/>
  </cellStyles>
  <dxfs count="0"/>
  <tableStyles count="0" defaultTableStyle="TableStyleMedium2" defaultPivotStyle="PivotStyleLight16"/>
  <colors>
    <mruColors>
      <color rgb="FF03D1ED"/>
      <color rgb="FF53FB25"/>
      <color rgb="FF16CC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STRO/AppData/Local/Microsoft/Windows/Temporary%20Internet%20Files/Content.Outlook/S263KR8G/Note%20dimensionnement%20BY%20CARSAT%20-%20Copie.xls" TargetMode="External"/><Relationship Id="rId1" Type="http://schemas.openxmlformats.org/officeDocument/2006/relationships/externalLinkPath" Target="/Users/STRO/AppData/Local/Microsoft/Windows/Temporary%20Internet%20Files/Content.Outlook/S263KR8G/Note%20dimensionnement%20BY%20CARSAT%20-%20Cop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mier dimensionnement"/>
      <sheetName val="quantités de matériaux"/>
      <sheetName val="EDS 1"/>
      <sheetName val="1 - Type conf."/>
      <sheetName val="abaque T. fuites"/>
      <sheetName val="planning"/>
      <sheetName val="EDS 2 hors provision"/>
      <sheetName val="hypothèse pour EDS 2"/>
    </sheetNames>
    <sheetDataSet>
      <sheetData sheetId="0" refreshError="1"/>
      <sheetData sheetId="1" refreshError="1"/>
      <sheetData sheetId="2" refreshError="1"/>
      <sheetData sheetId="3" refreshError="1"/>
      <sheetData sheetId="4">
        <row r="1">
          <cell r="C1">
            <v>6280</v>
          </cell>
        </row>
      </sheetData>
      <sheetData sheetId="5" refreshError="1"/>
      <sheetData sheetId="6"/>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K93"/>
  <sheetViews>
    <sheetView showGridLines="0" view="pageBreakPreview" zoomScale="85" zoomScaleNormal="70" zoomScaleSheetLayoutView="85" workbookViewId="0">
      <selection activeCell="C1" sqref="C1:H7"/>
    </sheetView>
  </sheetViews>
  <sheetFormatPr baseColWidth="10" defaultColWidth="11.42578125" defaultRowHeight="24.95" customHeight="1"/>
  <cols>
    <col min="1" max="2" width="1" style="1" customWidth="1"/>
    <col min="3" max="3" width="10" style="12" bestFit="1" customWidth="1"/>
    <col min="4" max="4" width="43.28515625" style="3" customWidth="1"/>
    <col min="5" max="5" width="122.85546875" style="1" customWidth="1"/>
    <col min="6" max="6" width="9.7109375" style="1" customWidth="1"/>
    <col min="7" max="7" width="12.7109375" style="17" customWidth="1"/>
    <col min="8" max="8" width="13.7109375" style="17" customWidth="1"/>
    <col min="9" max="9" width="19.7109375" style="17" customWidth="1"/>
    <col min="10" max="10" width="76.85546875" style="1" customWidth="1"/>
    <col min="11" max="16384" width="11.42578125" style="1"/>
  </cols>
  <sheetData>
    <row r="1" spans="3:10" ht="24" customHeight="1">
      <c r="C1" s="90"/>
      <c r="D1" s="90"/>
      <c r="E1" s="90"/>
      <c r="F1" s="90"/>
      <c r="G1" s="90"/>
      <c r="H1" s="90"/>
    </row>
    <row r="2" spans="3:10" ht="24" customHeight="1">
      <c r="C2" s="90"/>
      <c r="D2" s="90"/>
      <c r="E2" s="90"/>
      <c r="F2" s="90"/>
      <c r="G2" s="90"/>
      <c r="H2" s="90"/>
    </row>
    <row r="3" spans="3:10" ht="24" customHeight="1">
      <c r="C3" s="90"/>
      <c r="D3" s="90"/>
      <c r="E3" s="90"/>
      <c r="F3" s="90"/>
      <c r="G3" s="90"/>
      <c r="H3" s="90"/>
    </row>
    <row r="4" spans="3:10" ht="24" customHeight="1">
      <c r="C4" s="90"/>
      <c r="D4" s="90"/>
      <c r="E4" s="90"/>
      <c r="F4" s="90"/>
      <c r="G4" s="90"/>
      <c r="H4" s="90"/>
    </row>
    <row r="5" spans="3:10" ht="24" customHeight="1">
      <c r="C5" s="90"/>
      <c r="D5" s="90"/>
      <c r="E5" s="90"/>
      <c r="F5" s="90"/>
      <c r="G5" s="90"/>
      <c r="H5" s="90"/>
    </row>
    <row r="6" spans="3:10" ht="24" customHeight="1">
      <c r="C6" s="90"/>
      <c r="D6" s="90"/>
      <c r="E6" s="90"/>
      <c r="F6" s="90"/>
      <c r="G6" s="90"/>
      <c r="H6" s="90"/>
    </row>
    <row r="7" spans="3:10" ht="24" customHeight="1">
      <c r="C7" s="90"/>
      <c r="D7" s="90"/>
      <c r="E7" s="90"/>
      <c r="F7" s="90"/>
      <c r="G7" s="90"/>
      <c r="H7" s="90"/>
    </row>
    <row r="8" spans="3:10" ht="24.95" customHeight="1">
      <c r="C8" s="91" t="s">
        <v>111</v>
      </c>
      <c r="D8" s="91"/>
      <c r="E8" s="91"/>
      <c r="F8" s="91"/>
      <c r="G8" s="91"/>
      <c r="H8" s="91"/>
    </row>
    <row r="9" spans="3:10" ht="24.95" customHeight="1">
      <c r="C9" s="91"/>
      <c r="D9" s="91"/>
      <c r="E9" s="91"/>
      <c r="F9" s="91"/>
      <c r="G9" s="91"/>
      <c r="H9" s="91"/>
    </row>
    <row r="10" spans="3:10" ht="24.95" customHeight="1">
      <c r="C10" s="92" t="s">
        <v>204</v>
      </c>
      <c r="D10" s="92"/>
      <c r="E10" s="92"/>
      <c r="F10" s="92"/>
      <c r="G10" s="92"/>
      <c r="H10" s="92"/>
    </row>
    <row r="11" spans="3:10" ht="34.9" customHeight="1">
      <c r="C11" s="93" t="s">
        <v>71</v>
      </c>
      <c r="D11" s="93"/>
      <c r="E11" s="93"/>
      <c r="F11" s="93"/>
      <c r="G11" s="93"/>
      <c r="H11" s="93"/>
    </row>
    <row r="12" spans="3:10" ht="15.75" thickBot="1">
      <c r="C12" s="94"/>
      <c r="D12" s="94"/>
      <c r="E12" s="94"/>
      <c r="F12" s="94"/>
      <c r="G12" s="94"/>
      <c r="H12" s="94"/>
      <c r="I12" s="94"/>
    </row>
    <row r="13" spans="3:10" ht="22.9" customHeight="1" thickBot="1">
      <c r="C13" s="87"/>
      <c r="D13" s="87"/>
      <c r="E13" s="87"/>
      <c r="F13" s="22"/>
      <c r="G13" s="88" t="s">
        <v>10</v>
      </c>
      <c r="H13" s="88"/>
      <c r="I13" s="89"/>
    </row>
    <row r="14" spans="3:10" s="2" customFormat="1" ht="31.9" customHeight="1">
      <c r="C14" s="11" t="s">
        <v>0</v>
      </c>
      <c r="D14" s="78" t="s">
        <v>1</v>
      </c>
      <c r="E14" s="79"/>
      <c r="F14" s="9" t="s">
        <v>2</v>
      </c>
      <c r="G14" s="18" t="s">
        <v>3</v>
      </c>
      <c r="H14" s="18" t="s">
        <v>4</v>
      </c>
      <c r="I14" s="19" t="s">
        <v>5</v>
      </c>
    </row>
    <row r="15" spans="3:10" ht="31.9" customHeight="1">
      <c r="C15" s="13" t="s">
        <v>26</v>
      </c>
      <c r="D15" s="10" t="s">
        <v>8</v>
      </c>
      <c r="E15" s="6"/>
      <c r="F15" s="6"/>
      <c r="G15" s="20"/>
      <c r="H15" s="20"/>
      <c r="I15" s="21"/>
      <c r="J15" s="53"/>
    </row>
    <row r="16" spans="3:10" ht="26.25" customHeight="1">
      <c r="C16" s="14" t="s">
        <v>30</v>
      </c>
      <c r="D16" s="99" t="s">
        <v>142</v>
      </c>
      <c r="E16" s="83"/>
      <c r="F16" s="7" t="s">
        <v>6</v>
      </c>
      <c r="G16" s="23">
        <v>1</v>
      </c>
      <c r="H16" s="59"/>
      <c r="I16" s="70">
        <f t="shared" ref="I16:I24" si="0">G16*H16</f>
        <v>0</v>
      </c>
    </row>
    <row r="17" spans="3:10" ht="21.75" customHeight="1">
      <c r="C17" s="14" t="s">
        <v>31</v>
      </c>
      <c r="D17" s="99" t="s">
        <v>90</v>
      </c>
      <c r="E17" s="83"/>
      <c r="F17" s="7" t="s">
        <v>6</v>
      </c>
      <c r="G17" s="23">
        <v>1</v>
      </c>
      <c r="H17" s="59"/>
      <c r="I17" s="70">
        <f t="shared" si="0"/>
        <v>0</v>
      </c>
    </row>
    <row r="18" spans="3:10" ht="27.75" customHeight="1">
      <c r="C18" s="14" t="s">
        <v>35</v>
      </c>
      <c r="D18" s="95" t="s">
        <v>70</v>
      </c>
      <c r="E18" s="96"/>
      <c r="F18" s="7" t="s">
        <v>6</v>
      </c>
      <c r="G18" s="23">
        <v>1</v>
      </c>
      <c r="H18" s="59"/>
      <c r="I18" s="70">
        <f t="shared" ref="I18:I22" si="1">G18*H18</f>
        <v>0</v>
      </c>
      <c r="J18" s="47"/>
    </row>
    <row r="19" spans="3:10" ht="25.5" customHeight="1">
      <c r="C19" s="14" t="s">
        <v>36</v>
      </c>
      <c r="D19" s="95" t="s">
        <v>143</v>
      </c>
      <c r="E19" s="96"/>
      <c r="F19" s="7" t="s">
        <v>6</v>
      </c>
      <c r="G19" s="23">
        <v>1</v>
      </c>
      <c r="H19" s="59"/>
      <c r="I19" s="70">
        <f t="shared" ref="I19" si="2">G19*H19</f>
        <v>0</v>
      </c>
      <c r="J19" s="47"/>
    </row>
    <row r="20" spans="3:10" ht="22.5" customHeight="1">
      <c r="C20" s="14" t="s">
        <v>37</v>
      </c>
      <c r="D20" s="99" t="s">
        <v>84</v>
      </c>
      <c r="E20" s="83"/>
      <c r="F20" s="7" t="s">
        <v>6</v>
      </c>
      <c r="G20" s="23">
        <v>1</v>
      </c>
      <c r="H20" s="59"/>
      <c r="I20" s="70">
        <f t="shared" ref="I20" si="3">G20*H20</f>
        <v>0</v>
      </c>
    </row>
    <row r="21" spans="3:10" ht="22.5" customHeight="1">
      <c r="C21" s="14" t="s">
        <v>47</v>
      </c>
      <c r="D21" s="95" t="s">
        <v>73</v>
      </c>
      <c r="E21" s="96"/>
      <c r="F21" s="7" t="s">
        <v>6</v>
      </c>
      <c r="G21" s="23">
        <v>1</v>
      </c>
      <c r="H21" s="59"/>
      <c r="I21" s="70">
        <f t="shared" si="1"/>
        <v>0</v>
      </c>
    </row>
    <row r="22" spans="3:10" ht="26.25" customHeight="1">
      <c r="C22" s="14" t="s">
        <v>48</v>
      </c>
      <c r="D22" s="95" t="s">
        <v>124</v>
      </c>
      <c r="E22" s="96"/>
      <c r="F22" s="7" t="s">
        <v>6</v>
      </c>
      <c r="G22" s="23">
        <v>1</v>
      </c>
      <c r="H22" s="59"/>
      <c r="I22" s="70">
        <f t="shared" si="1"/>
        <v>0</v>
      </c>
      <c r="J22" s="47"/>
    </row>
    <row r="23" spans="3:10" ht="30.75" customHeight="1">
      <c r="C23" s="14" t="s">
        <v>129</v>
      </c>
      <c r="D23" s="99" t="s">
        <v>74</v>
      </c>
      <c r="E23" s="83"/>
      <c r="F23" s="7" t="s">
        <v>6</v>
      </c>
      <c r="G23" s="23">
        <v>1</v>
      </c>
      <c r="H23" s="59"/>
      <c r="I23" s="70">
        <f t="shared" si="0"/>
        <v>0</v>
      </c>
    </row>
    <row r="24" spans="3:10" ht="21" customHeight="1">
      <c r="C24" s="14" t="s">
        <v>130</v>
      </c>
      <c r="D24" s="99" t="s">
        <v>49</v>
      </c>
      <c r="E24" s="83"/>
      <c r="F24" s="7" t="s">
        <v>6</v>
      </c>
      <c r="G24" s="23">
        <v>1</v>
      </c>
      <c r="H24" s="59"/>
      <c r="I24" s="70">
        <f t="shared" si="0"/>
        <v>0</v>
      </c>
    </row>
    <row r="25" spans="3:10" ht="23.25" customHeight="1">
      <c r="C25" s="14" t="s">
        <v>131</v>
      </c>
      <c r="D25" s="95" t="s">
        <v>75</v>
      </c>
      <c r="E25" s="96"/>
      <c r="F25" s="7" t="s">
        <v>6</v>
      </c>
      <c r="G25" s="23">
        <v>1</v>
      </c>
      <c r="H25" s="59"/>
      <c r="I25" s="70">
        <f t="shared" ref="I25" si="4">G25*H25</f>
        <v>0</v>
      </c>
    </row>
    <row r="26" spans="3:10" ht="23.25" customHeight="1">
      <c r="C26" s="14" t="s">
        <v>152</v>
      </c>
      <c r="D26" s="95" t="s">
        <v>153</v>
      </c>
      <c r="E26" s="96"/>
      <c r="F26" s="7" t="s">
        <v>6</v>
      </c>
      <c r="G26" s="23">
        <v>1</v>
      </c>
      <c r="H26" s="59"/>
      <c r="I26" s="70">
        <f t="shared" ref="I26:I27" si="5">G26*H26</f>
        <v>0</v>
      </c>
    </row>
    <row r="27" spans="3:10" ht="23.25" customHeight="1">
      <c r="C27" s="14" t="s">
        <v>166</v>
      </c>
      <c r="D27" s="95" t="s">
        <v>183</v>
      </c>
      <c r="E27" s="96"/>
      <c r="F27" s="7" t="s">
        <v>6</v>
      </c>
      <c r="G27" s="23">
        <v>1</v>
      </c>
      <c r="H27" s="59"/>
      <c r="I27" s="70">
        <f t="shared" si="5"/>
        <v>0</v>
      </c>
    </row>
    <row r="28" spans="3:10" ht="23.25" customHeight="1">
      <c r="C28" s="14" t="s">
        <v>186</v>
      </c>
      <c r="D28" s="95" t="s">
        <v>184</v>
      </c>
      <c r="E28" s="96"/>
      <c r="F28" s="7" t="s">
        <v>6</v>
      </c>
      <c r="G28" s="23">
        <v>1</v>
      </c>
      <c r="H28" s="59"/>
      <c r="I28" s="70">
        <f t="shared" ref="I28" si="6">G28*H28</f>
        <v>0</v>
      </c>
    </row>
    <row r="29" spans="3:10" ht="23.25" customHeight="1">
      <c r="C29" s="14" t="s">
        <v>187</v>
      </c>
      <c r="D29" s="95" t="s">
        <v>185</v>
      </c>
      <c r="E29" s="96"/>
      <c r="F29" s="7" t="s">
        <v>6</v>
      </c>
      <c r="G29" s="23">
        <v>1</v>
      </c>
      <c r="H29" s="59"/>
      <c r="I29" s="70">
        <f t="shared" ref="I29" si="7">G29*H29</f>
        <v>0</v>
      </c>
    </row>
    <row r="30" spans="3:10" ht="31.9" customHeight="1" thickBot="1">
      <c r="C30" s="84" t="s">
        <v>27</v>
      </c>
      <c r="D30" s="85"/>
      <c r="E30" s="85"/>
      <c r="F30" s="85"/>
      <c r="G30" s="85"/>
      <c r="H30" s="86"/>
      <c r="I30" s="71">
        <f>SUM(I16:I29)</f>
        <v>0</v>
      </c>
    </row>
    <row r="31" spans="3:10" s="2" customFormat="1" ht="31.9" customHeight="1">
      <c r="C31" s="11" t="s">
        <v>0</v>
      </c>
      <c r="D31" s="78" t="s">
        <v>1</v>
      </c>
      <c r="E31" s="79"/>
      <c r="F31" s="9" t="s">
        <v>2</v>
      </c>
      <c r="G31" s="18" t="s">
        <v>3</v>
      </c>
      <c r="H31" s="18" t="s">
        <v>4</v>
      </c>
      <c r="I31" s="19" t="s">
        <v>5</v>
      </c>
    </row>
    <row r="32" spans="3:10" ht="31.9" customHeight="1">
      <c r="C32" s="13" t="s">
        <v>28</v>
      </c>
      <c r="D32" s="80" t="s">
        <v>9</v>
      </c>
      <c r="E32" s="103"/>
      <c r="F32" s="103"/>
      <c r="G32" s="103"/>
      <c r="H32" s="103"/>
      <c r="I32" s="104"/>
    </row>
    <row r="33" spans="3:11" ht="31.9" customHeight="1">
      <c r="C33" s="14" t="s">
        <v>33</v>
      </c>
      <c r="D33" s="99" t="s">
        <v>125</v>
      </c>
      <c r="E33" s="83"/>
      <c r="F33" s="7" t="s">
        <v>6</v>
      </c>
      <c r="G33" s="23">
        <v>1</v>
      </c>
      <c r="H33" s="59"/>
      <c r="I33" s="66">
        <f t="shared" ref="I33:I37" si="8">G33*H33</f>
        <v>0</v>
      </c>
      <c r="J33" s="53"/>
    </row>
    <row r="34" spans="3:11" ht="25.5" customHeight="1">
      <c r="C34" s="14" t="s">
        <v>34</v>
      </c>
      <c r="D34" s="95" t="s">
        <v>163</v>
      </c>
      <c r="E34" s="96"/>
      <c r="F34" s="7" t="s">
        <v>6</v>
      </c>
      <c r="G34" s="23">
        <v>1</v>
      </c>
      <c r="H34" s="59"/>
      <c r="I34" s="66">
        <f t="shared" si="8"/>
        <v>0</v>
      </c>
    </row>
    <row r="35" spans="3:11" ht="25.5" customHeight="1">
      <c r="C35" s="14" t="s">
        <v>155</v>
      </c>
      <c r="D35" s="95" t="s">
        <v>178</v>
      </c>
      <c r="E35" s="96"/>
      <c r="F35" s="7" t="s">
        <v>6</v>
      </c>
      <c r="G35" s="23">
        <v>1</v>
      </c>
      <c r="H35" s="59"/>
      <c r="I35" s="66">
        <f t="shared" ref="I35" si="9">G35*H35</f>
        <v>0</v>
      </c>
    </row>
    <row r="36" spans="3:11" ht="24.75" customHeight="1">
      <c r="C36" s="14" t="s">
        <v>112</v>
      </c>
      <c r="D36" s="99" t="s">
        <v>190</v>
      </c>
      <c r="E36" s="116"/>
      <c r="F36" s="7" t="s">
        <v>6</v>
      </c>
      <c r="G36" s="23">
        <v>1</v>
      </c>
      <c r="H36" s="59"/>
      <c r="I36" s="66">
        <f t="shared" si="8"/>
        <v>0</v>
      </c>
      <c r="J36" s="54"/>
    </row>
    <row r="37" spans="3:11" ht="25.5" customHeight="1">
      <c r="C37" s="14" t="s">
        <v>58</v>
      </c>
      <c r="D37" s="95" t="s">
        <v>161</v>
      </c>
      <c r="E37" s="96"/>
      <c r="F37" s="7" t="s">
        <v>6</v>
      </c>
      <c r="G37" s="23">
        <v>1</v>
      </c>
      <c r="H37" s="59"/>
      <c r="I37" s="66">
        <f t="shared" si="8"/>
        <v>0</v>
      </c>
    </row>
    <row r="38" spans="3:11" ht="25.5" customHeight="1">
      <c r="C38" s="14" t="s">
        <v>113</v>
      </c>
      <c r="D38" s="95" t="s">
        <v>156</v>
      </c>
      <c r="E38" s="96"/>
      <c r="F38" s="7" t="s">
        <v>6</v>
      </c>
      <c r="G38" s="23">
        <v>1</v>
      </c>
      <c r="H38" s="59"/>
      <c r="I38" s="66">
        <f t="shared" ref="I38" si="10">G38*H38</f>
        <v>0</v>
      </c>
    </row>
    <row r="39" spans="3:11" ht="25.5" customHeight="1">
      <c r="C39" s="14" t="s">
        <v>59</v>
      </c>
      <c r="D39" s="95" t="s">
        <v>167</v>
      </c>
      <c r="E39" s="96"/>
      <c r="F39" s="7" t="s">
        <v>6</v>
      </c>
      <c r="G39" s="23">
        <v>1</v>
      </c>
      <c r="H39" s="59"/>
      <c r="I39" s="66">
        <f t="shared" ref="I39" si="11">G39*H39</f>
        <v>0</v>
      </c>
    </row>
    <row r="40" spans="3:11" ht="24.75" customHeight="1">
      <c r="C40" s="14" t="s">
        <v>157</v>
      </c>
      <c r="D40" s="115" t="s">
        <v>132</v>
      </c>
      <c r="E40" s="96"/>
      <c r="F40" s="7" t="s">
        <v>6</v>
      </c>
      <c r="G40" s="23">
        <v>1</v>
      </c>
      <c r="H40" s="59"/>
      <c r="I40" s="66">
        <f t="shared" ref="I40" si="12">G40*H40</f>
        <v>0</v>
      </c>
      <c r="J40" s="54"/>
    </row>
    <row r="41" spans="3:11" ht="24" customHeight="1">
      <c r="C41" s="14" t="s">
        <v>158</v>
      </c>
      <c r="D41" s="99" t="s">
        <v>126</v>
      </c>
      <c r="E41" s="83"/>
      <c r="F41" s="7" t="s">
        <v>6</v>
      </c>
      <c r="G41" s="23">
        <v>1</v>
      </c>
      <c r="H41" s="59"/>
      <c r="I41" s="66">
        <f t="shared" ref="I41" si="13">G41*H41</f>
        <v>0</v>
      </c>
      <c r="J41" s="54"/>
      <c r="K41" s="58"/>
    </row>
    <row r="42" spans="3:11" ht="24" customHeight="1">
      <c r="C42" s="14" t="s">
        <v>162</v>
      </c>
      <c r="D42" s="99" t="s">
        <v>154</v>
      </c>
      <c r="E42" s="83"/>
      <c r="F42" s="7" t="s">
        <v>6</v>
      </c>
      <c r="G42" s="23">
        <v>1</v>
      </c>
      <c r="H42" s="59"/>
      <c r="I42" s="66">
        <f t="shared" ref="I42" si="14">G42*H42</f>
        <v>0</v>
      </c>
      <c r="J42" s="54"/>
    </row>
    <row r="43" spans="3:11" ht="31.9" customHeight="1">
      <c r="C43" s="84" t="s">
        <v>40</v>
      </c>
      <c r="D43" s="85"/>
      <c r="E43" s="85"/>
      <c r="F43" s="85"/>
      <c r="G43" s="85"/>
      <c r="H43" s="86"/>
      <c r="I43" s="64">
        <f>SUM(I33:I42)</f>
        <v>0</v>
      </c>
    </row>
    <row r="44" spans="3:11" ht="24.95" customHeight="1">
      <c r="C44" s="29" t="s">
        <v>0</v>
      </c>
      <c r="D44" s="97" t="s">
        <v>1</v>
      </c>
      <c r="E44" s="97"/>
      <c r="F44" s="30" t="s">
        <v>2</v>
      </c>
      <c r="G44" s="31" t="s">
        <v>3</v>
      </c>
      <c r="H44" s="31" t="s">
        <v>4</v>
      </c>
      <c r="I44" s="31" t="s">
        <v>5</v>
      </c>
    </row>
    <row r="45" spans="3:11" ht="24.95" customHeight="1">
      <c r="C45" s="32" t="s">
        <v>29</v>
      </c>
      <c r="D45" s="98" t="s">
        <v>102</v>
      </c>
      <c r="E45" s="98"/>
      <c r="F45" s="98"/>
      <c r="G45" s="98"/>
      <c r="H45" s="98"/>
      <c r="I45" s="98"/>
    </row>
    <row r="46" spans="3:11" ht="28.5" customHeight="1">
      <c r="C46" s="14" t="s">
        <v>17</v>
      </c>
      <c r="D46" s="99" t="s">
        <v>179</v>
      </c>
      <c r="E46" s="83"/>
      <c r="F46" s="7" t="s">
        <v>6</v>
      </c>
      <c r="G46" s="23">
        <v>1</v>
      </c>
      <c r="H46" s="60"/>
      <c r="I46" s="66">
        <f t="shared" ref="I46" si="15">G46*H46</f>
        <v>0</v>
      </c>
    </row>
    <row r="47" spans="3:11" ht="24.95" customHeight="1" thickBot="1">
      <c r="C47" s="100" t="s">
        <v>41</v>
      </c>
      <c r="D47" s="101"/>
      <c r="E47" s="101"/>
      <c r="F47" s="101"/>
      <c r="G47" s="101"/>
      <c r="H47" s="102"/>
      <c r="I47" s="33">
        <f>I46</f>
        <v>0</v>
      </c>
    </row>
    <row r="48" spans="3:11" s="2" customFormat="1" ht="31.9" customHeight="1">
      <c r="C48" s="11" t="s">
        <v>0</v>
      </c>
      <c r="D48" s="78" t="s">
        <v>1</v>
      </c>
      <c r="E48" s="79"/>
      <c r="F48" s="9" t="s">
        <v>2</v>
      </c>
      <c r="G48" s="18" t="s">
        <v>3</v>
      </c>
      <c r="H48" s="18" t="s">
        <v>4</v>
      </c>
      <c r="I48" s="19" t="s">
        <v>5</v>
      </c>
    </row>
    <row r="49" spans="3:10" ht="31.9" customHeight="1">
      <c r="C49" s="13" t="s">
        <v>12</v>
      </c>
      <c r="D49" s="80" t="s">
        <v>83</v>
      </c>
      <c r="E49" s="103"/>
      <c r="F49" s="103"/>
      <c r="G49" s="103"/>
      <c r="H49" s="103"/>
      <c r="I49" s="104"/>
    </row>
    <row r="50" spans="3:10" ht="31.9" customHeight="1">
      <c r="C50" s="14" t="s">
        <v>14</v>
      </c>
      <c r="D50" s="99" t="s">
        <v>91</v>
      </c>
      <c r="E50" s="83"/>
      <c r="F50" s="7" t="s">
        <v>6</v>
      </c>
      <c r="G50" s="23">
        <v>1</v>
      </c>
      <c r="H50" s="59"/>
      <c r="I50" s="66">
        <f t="shared" ref="I50:I52" si="16">G50*H50</f>
        <v>0</v>
      </c>
    </row>
    <row r="51" spans="3:10" ht="34.9" customHeight="1">
      <c r="C51" s="14" t="s">
        <v>38</v>
      </c>
      <c r="D51" s="99" t="s">
        <v>92</v>
      </c>
      <c r="E51" s="83"/>
      <c r="F51" s="7" t="s">
        <v>6</v>
      </c>
      <c r="G51" s="23">
        <v>1</v>
      </c>
      <c r="H51" s="59"/>
      <c r="I51" s="66">
        <f t="shared" si="16"/>
        <v>0</v>
      </c>
    </row>
    <row r="52" spans="3:10" ht="31.9" customHeight="1">
      <c r="C52" s="14" t="s">
        <v>39</v>
      </c>
      <c r="D52" s="95" t="s">
        <v>114</v>
      </c>
      <c r="E52" s="96"/>
      <c r="F52" s="7" t="s">
        <v>6</v>
      </c>
      <c r="G52" s="23">
        <v>1</v>
      </c>
      <c r="H52" s="59"/>
      <c r="I52" s="66">
        <f t="shared" si="16"/>
        <v>0</v>
      </c>
    </row>
    <row r="53" spans="3:10" ht="31.9" customHeight="1" thickBot="1">
      <c r="C53" s="84" t="s">
        <v>42</v>
      </c>
      <c r="D53" s="85"/>
      <c r="E53" s="85"/>
      <c r="F53" s="85"/>
      <c r="G53" s="85"/>
      <c r="H53" s="86"/>
      <c r="I53" s="64">
        <f>SUM(I50:I52)</f>
        <v>0</v>
      </c>
    </row>
    <row r="54" spans="3:10" s="2" customFormat="1" ht="31.9" customHeight="1">
      <c r="C54" s="11" t="s">
        <v>0</v>
      </c>
      <c r="D54" s="78" t="s">
        <v>1</v>
      </c>
      <c r="E54" s="79"/>
      <c r="F54" s="9" t="s">
        <v>2</v>
      </c>
      <c r="G54" s="18" t="s">
        <v>3</v>
      </c>
      <c r="H54" s="18" t="s">
        <v>4</v>
      </c>
      <c r="I54" s="19" t="s">
        <v>5</v>
      </c>
    </row>
    <row r="55" spans="3:10" ht="31.9" customHeight="1">
      <c r="C55" s="15" t="s">
        <v>13</v>
      </c>
      <c r="D55" s="106" t="s">
        <v>133</v>
      </c>
      <c r="E55" s="107"/>
      <c r="F55" s="107"/>
      <c r="G55" s="107"/>
      <c r="H55" s="107"/>
      <c r="I55" s="107"/>
    </row>
    <row r="56" spans="3:10" ht="31.5" customHeight="1">
      <c r="C56" s="14" t="s">
        <v>43</v>
      </c>
      <c r="D56" s="99" t="s">
        <v>123</v>
      </c>
      <c r="E56" s="83"/>
      <c r="F56" s="7" t="s">
        <v>6</v>
      </c>
      <c r="G56" s="23">
        <v>1</v>
      </c>
      <c r="H56" s="59"/>
      <c r="I56" s="66">
        <f t="shared" ref="I56:I57" si="17">G56*H56</f>
        <v>0</v>
      </c>
      <c r="J56" s="56"/>
    </row>
    <row r="57" spans="3:10" ht="24" customHeight="1">
      <c r="C57" s="14" t="s">
        <v>44</v>
      </c>
      <c r="D57" s="99" t="s">
        <v>77</v>
      </c>
      <c r="E57" s="83"/>
      <c r="F57" s="7" t="s">
        <v>6</v>
      </c>
      <c r="G57" s="23">
        <v>1</v>
      </c>
      <c r="H57" s="59"/>
      <c r="I57" s="66">
        <f t="shared" si="17"/>
        <v>0</v>
      </c>
    </row>
    <row r="58" spans="3:10" ht="36" customHeight="1">
      <c r="C58" s="14" t="s">
        <v>69</v>
      </c>
      <c r="D58" s="99" t="s">
        <v>62</v>
      </c>
      <c r="E58" s="83"/>
      <c r="F58" s="7" t="s">
        <v>6</v>
      </c>
      <c r="G58" s="23">
        <v>1</v>
      </c>
      <c r="H58" s="59"/>
      <c r="I58" s="66">
        <f t="shared" ref="I58" si="18">G58*H58</f>
        <v>0</v>
      </c>
    </row>
    <row r="59" spans="3:10" ht="31.9" customHeight="1">
      <c r="C59" s="100" t="s">
        <v>66</v>
      </c>
      <c r="D59" s="101"/>
      <c r="E59" s="101"/>
      <c r="F59" s="101"/>
      <c r="G59" s="101"/>
      <c r="H59" s="102"/>
      <c r="I59" s="69">
        <f>SUM(I56:I58)</f>
        <v>0</v>
      </c>
    </row>
    <row r="60" spans="3:10" ht="24.95" customHeight="1">
      <c r="C60" s="29" t="s">
        <v>0</v>
      </c>
      <c r="D60" s="97" t="s">
        <v>1</v>
      </c>
      <c r="E60" s="97"/>
      <c r="F60" s="30" t="s">
        <v>2</v>
      </c>
      <c r="G60" s="31" t="s">
        <v>3</v>
      </c>
      <c r="H60" s="31" t="s">
        <v>4</v>
      </c>
      <c r="I60" s="31" t="s">
        <v>5</v>
      </c>
    </row>
    <row r="61" spans="3:10" ht="31.9" customHeight="1">
      <c r="C61" s="28" t="s">
        <v>15</v>
      </c>
      <c r="D61" s="98" t="s">
        <v>50</v>
      </c>
      <c r="E61" s="98"/>
      <c r="F61" s="98"/>
      <c r="G61" s="98"/>
      <c r="H61" s="98"/>
      <c r="I61" s="98"/>
    </row>
    <row r="62" spans="3:10" ht="39" customHeight="1">
      <c r="C62" s="14" t="s">
        <v>45</v>
      </c>
      <c r="D62" s="105" t="s">
        <v>168</v>
      </c>
      <c r="E62" s="105"/>
      <c r="F62" s="8" t="s">
        <v>6</v>
      </c>
      <c r="G62" s="8">
        <v>1</v>
      </c>
      <c r="H62" s="61"/>
      <c r="I62" s="66">
        <f t="shared" ref="I62:I63" si="19">G62*H62</f>
        <v>0</v>
      </c>
      <c r="J62" s="54"/>
    </row>
    <row r="63" spans="3:10" ht="40.5" customHeight="1">
      <c r="C63" s="14" t="s">
        <v>46</v>
      </c>
      <c r="D63" s="99" t="s">
        <v>61</v>
      </c>
      <c r="E63" s="83"/>
      <c r="F63" s="7" t="s">
        <v>6</v>
      </c>
      <c r="G63" s="23">
        <v>1</v>
      </c>
      <c r="H63" s="62"/>
      <c r="I63" s="66">
        <f t="shared" si="19"/>
        <v>0</v>
      </c>
    </row>
    <row r="64" spans="3:10" ht="31.9" customHeight="1">
      <c r="C64" s="84" t="s">
        <v>16</v>
      </c>
      <c r="D64" s="85"/>
      <c r="E64" s="85"/>
      <c r="F64" s="85"/>
      <c r="G64" s="85"/>
      <c r="H64" s="86"/>
      <c r="I64" s="68">
        <f>SUM(I62:I63)</f>
        <v>0</v>
      </c>
    </row>
    <row r="65" spans="3:10" ht="24.95" customHeight="1">
      <c r="C65" s="29" t="s">
        <v>0</v>
      </c>
      <c r="D65" s="97" t="s">
        <v>1</v>
      </c>
      <c r="E65" s="97"/>
      <c r="F65" s="30" t="s">
        <v>2</v>
      </c>
      <c r="G65" s="31" t="s">
        <v>3</v>
      </c>
      <c r="H65" s="31" t="s">
        <v>4</v>
      </c>
      <c r="I65" s="31" t="s">
        <v>5</v>
      </c>
    </row>
    <row r="66" spans="3:10" ht="31.9" customHeight="1">
      <c r="C66" s="28" t="s">
        <v>51</v>
      </c>
      <c r="D66" s="106" t="s">
        <v>54</v>
      </c>
      <c r="E66" s="107"/>
      <c r="F66" s="107"/>
      <c r="G66" s="107"/>
      <c r="H66" s="107"/>
      <c r="I66" s="108"/>
    </row>
    <row r="67" spans="3:10" ht="31.9" customHeight="1">
      <c r="C67" s="14" t="s">
        <v>52</v>
      </c>
      <c r="D67" s="99" t="s">
        <v>141</v>
      </c>
      <c r="E67" s="83"/>
      <c r="F67" s="8" t="s">
        <v>6</v>
      </c>
      <c r="G67" s="8">
        <v>1</v>
      </c>
      <c r="H67" s="61"/>
      <c r="I67" s="66">
        <f>G67*H67</f>
        <v>0</v>
      </c>
      <c r="J67" s="54"/>
    </row>
    <row r="68" spans="3:10" ht="31.9" customHeight="1">
      <c r="C68" s="14" t="s">
        <v>53</v>
      </c>
      <c r="D68" s="99" t="s">
        <v>60</v>
      </c>
      <c r="E68" s="83"/>
      <c r="F68" s="7" t="s">
        <v>6</v>
      </c>
      <c r="G68" s="23">
        <v>1</v>
      </c>
      <c r="H68" s="62"/>
      <c r="I68" s="66">
        <f t="shared" ref="I68" si="20">G68*H68</f>
        <v>0</v>
      </c>
    </row>
    <row r="69" spans="3:10" ht="31.9" customHeight="1">
      <c r="C69" s="84" t="s">
        <v>105</v>
      </c>
      <c r="D69" s="85"/>
      <c r="E69" s="85"/>
      <c r="F69" s="85"/>
      <c r="G69" s="85"/>
      <c r="H69" s="86"/>
      <c r="I69" s="67">
        <f>SUM(I67:I68)</f>
        <v>0</v>
      </c>
    </row>
    <row r="70" spans="3:10" s="2" customFormat="1" ht="31.9" customHeight="1">
      <c r="C70" s="29" t="s">
        <v>0</v>
      </c>
      <c r="D70" s="97" t="s">
        <v>1</v>
      </c>
      <c r="E70" s="97"/>
      <c r="F70" s="30" t="s">
        <v>2</v>
      </c>
      <c r="G70" s="31" t="s">
        <v>3</v>
      </c>
      <c r="H70" s="31" t="s">
        <v>4</v>
      </c>
      <c r="I70" s="31" t="s">
        <v>5</v>
      </c>
    </row>
    <row r="71" spans="3:10" ht="31.9" customHeight="1">
      <c r="C71" s="32" t="s">
        <v>18</v>
      </c>
      <c r="D71" s="98" t="s">
        <v>79</v>
      </c>
      <c r="E71" s="98"/>
      <c r="F71" s="98"/>
      <c r="G71" s="98"/>
      <c r="H71" s="98"/>
      <c r="I71" s="98"/>
    </row>
    <row r="72" spans="3:10" ht="46.5" customHeight="1">
      <c r="C72" s="14" t="s">
        <v>19</v>
      </c>
      <c r="D72" s="109" t="s">
        <v>180</v>
      </c>
      <c r="E72" s="109"/>
      <c r="F72" s="8" t="s">
        <v>6</v>
      </c>
      <c r="G72" s="24">
        <v>1</v>
      </c>
      <c r="H72" s="60"/>
      <c r="I72" s="66">
        <f t="shared" ref="I72:I74" si="21">G72*H72</f>
        <v>0</v>
      </c>
    </row>
    <row r="73" spans="3:10" ht="41.25" customHeight="1">
      <c r="C73" s="14" t="s">
        <v>20</v>
      </c>
      <c r="D73" s="112" t="s">
        <v>182</v>
      </c>
      <c r="E73" s="112"/>
      <c r="F73" s="8" t="s">
        <v>6</v>
      </c>
      <c r="G73" s="24">
        <v>1</v>
      </c>
      <c r="H73" s="60"/>
      <c r="I73" s="66">
        <f t="shared" si="21"/>
        <v>0</v>
      </c>
    </row>
    <row r="74" spans="3:10" ht="46.5" customHeight="1">
      <c r="C74" s="14" t="s">
        <v>103</v>
      </c>
      <c r="D74" s="109" t="s">
        <v>93</v>
      </c>
      <c r="E74" s="109"/>
      <c r="F74" s="8" t="s">
        <v>6</v>
      </c>
      <c r="G74" s="24">
        <v>1</v>
      </c>
      <c r="H74" s="60"/>
      <c r="I74" s="66">
        <f t="shared" si="21"/>
        <v>0</v>
      </c>
    </row>
    <row r="75" spans="3:10" ht="24.95" customHeight="1">
      <c r="C75" s="100" t="s">
        <v>106</v>
      </c>
      <c r="D75" s="101"/>
      <c r="E75" s="101"/>
      <c r="F75" s="101"/>
      <c r="G75" s="101"/>
      <c r="H75" s="102"/>
      <c r="I75" s="33">
        <f>SUM(I72:I74)</f>
        <v>0</v>
      </c>
    </row>
    <row r="76" spans="3:10" ht="24.95" customHeight="1">
      <c r="C76" s="29" t="s">
        <v>0</v>
      </c>
      <c r="D76" s="97" t="s">
        <v>1</v>
      </c>
      <c r="E76" s="97"/>
      <c r="F76" s="30" t="s">
        <v>2</v>
      </c>
      <c r="G76" s="31" t="s">
        <v>3</v>
      </c>
      <c r="H76" s="31" t="s">
        <v>4</v>
      </c>
      <c r="I76" s="31" t="s">
        <v>5</v>
      </c>
    </row>
    <row r="77" spans="3:10" ht="24.95" customHeight="1">
      <c r="C77" s="32" t="s">
        <v>55</v>
      </c>
      <c r="D77" s="98" t="s">
        <v>100</v>
      </c>
      <c r="E77" s="98"/>
      <c r="F77" s="98"/>
      <c r="G77" s="98"/>
      <c r="H77" s="98"/>
      <c r="I77" s="98"/>
      <c r="J77" s="48"/>
    </row>
    <row r="78" spans="3:10" ht="28.5" customHeight="1">
      <c r="C78" s="14" t="s">
        <v>56</v>
      </c>
      <c r="D78" s="99" t="s">
        <v>101</v>
      </c>
      <c r="E78" s="83"/>
      <c r="F78" s="7" t="s">
        <v>6</v>
      </c>
      <c r="G78" s="23">
        <v>1</v>
      </c>
      <c r="H78" s="60"/>
      <c r="I78" s="66">
        <f t="shared" ref="I78" si="22">G78*H78</f>
        <v>0</v>
      </c>
      <c r="J78" s="49"/>
    </row>
    <row r="79" spans="3:10" ht="28.5" customHeight="1">
      <c r="C79" s="14" t="s">
        <v>115</v>
      </c>
      <c r="D79" s="99" t="s">
        <v>78</v>
      </c>
      <c r="E79" s="83"/>
      <c r="F79" s="7" t="s">
        <v>6</v>
      </c>
      <c r="G79" s="23">
        <v>1</v>
      </c>
      <c r="H79" s="60"/>
      <c r="I79" s="66">
        <f t="shared" ref="I79" si="23">G79*H79</f>
        <v>0</v>
      </c>
      <c r="J79" s="50"/>
    </row>
    <row r="80" spans="3:10" ht="24.95" customHeight="1">
      <c r="C80" s="100" t="s">
        <v>57</v>
      </c>
      <c r="D80" s="101"/>
      <c r="E80" s="101"/>
      <c r="F80" s="101"/>
      <c r="G80" s="101"/>
      <c r="H80" s="102"/>
      <c r="I80" s="33">
        <f>SUM(I78:I79)</f>
        <v>0</v>
      </c>
      <c r="J80" s="48"/>
    </row>
    <row r="81" spans="3:11" ht="24.95" customHeight="1">
      <c r="C81" s="28" t="s">
        <v>94</v>
      </c>
      <c r="D81" s="98" t="s">
        <v>7</v>
      </c>
      <c r="E81" s="98"/>
      <c r="F81" s="34"/>
      <c r="G81" s="35"/>
      <c r="H81" s="35"/>
      <c r="I81" s="35"/>
      <c r="J81" s="48"/>
    </row>
    <row r="82" spans="3:11" ht="29.25" customHeight="1">
      <c r="C82" s="16" t="s">
        <v>95</v>
      </c>
      <c r="D82" s="99" t="s">
        <v>119</v>
      </c>
      <c r="E82" s="83"/>
      <c r="F82" s="5" t="s">
        <v>6</v>
      </c>
      <c r="G82" s="41">
        <v>1</v>
      </c>
      <c r="H82" s="63"/>
      <c r="I82" s="66">
        <f t="shared" ref="I82:I86" si="24">G82*H82</f>
        <v>0</v>
      </c>
      <c r="J82" s="49"/>
    </row>
    <row r="83" spans="3:11" ht="24.95" customHeight="1">
      <c r="C83" s="16" t="s">
        <v>96</v>
      </c>
      <c r="D83" s="110" t="s">
        <v>159</v>
      </c>
      <c r="E83" s="111"/>
      <c r="F83" s="5" t="s">
        <v>6</v>
      </c>
      <c r="G83" s="41">
        <v>1</v>
      </c>
      <c r="H83" s="63"/>
      <c r="I83" s="66">
        <f t="shared" si="24"/>
        <v>0</v>
      </c>
      <c r="J83" s="48"/>
    </row>
    <row r="84" spans="3:11" ht="24.95" customHeight="1">
      <c r="C84" s="16" t="s">
        <v>116</v>
      </c>
      <c r="D84" s="99" t="s">
        <v>67</v>
      </c>
      <c r="E84" s="83"/>
      <c r="F84" s="5" t="s">
        <v>6</v>
      </c>
      <c r="G84" s="41">
        <v>1</v>
      </c>
      <c r="H84" s="63"/>
      <c r="I84" s="66">
        <f t="shared" si="24"/>
        <v>0</v>
      </c>
      <c r="J84" s="48"/>
    </row>
    <row r="85" spans="3:11" ht="24.95" customHeight="1">
      <c r="C85" s="16" t="s">
        <v>117</v>
      </c>
      <c r="D85" s="113" t="s">
        <v>160</v>
      </c>
      <c r="E85" s="114"/>
      <c r="F85" s="5" t="s">
        <v>6</v>
      </c>
      <c r="G85" s="41">
        <v>1</v>
      </c>
      <c r="H85" s="63"/>
      <c r="I85" s="66">
        <f t="shared" si="24"/>
        <v>0</v>
      </c>
      <c r="J85" s="48"/>
    </row>
    <row r="86" spans="3:11" ht="36.75" customHeight="1">
      <c r="C86" s="16" t="s">
        <v>118</v>
      </c>
      <c r="D86" s="99" t="s">
        <v>169</v>
      </c>
      <c r="E86" s="83"/>
      <c r="F86" s="5" t="s">
        <v>6</v>
      </c>
      <c r="G86" s="41">
        <v>1</v>
      </c>
      <c r="H86" s="63"/>
      <c r="I86" s="66">
        <f t="shared" si="24"/>
        <v>0</v>
      </c>
      <c r="J86" s="49"/>
    </row>
    <row r="87" spans="3:11" ht="24.95" customHeight="1">
      <c r="C87" s="84" t="s">
        <v>107</v>
      </c>
      <c r="D87" s="85"/>
      <c r="E87" s="85"/>
      <c r="F87" s="85"/>
      <c r="G87" s="85"/>
      <c r="H87" s="86"/>
      <c r="I87" s="25">
        <f>SUM(I82:I86)</f>
        <v>0</v>
      </c>
      <c r="J87" s="48"/>
    </row>
    <row r="88" spans="3:11" ht="24.95" customHeight="1" thickBot="1">
      <c r="J88" s="48"/>
    </row>
    <row r="89" spans="3:11" ht="24.95" customHeight="1" thickBot="1">
      <c r="E89" s="4"/>
      <c r="F89" s="75" t="s">
        <v>21</v>
      </c>
      <c r="G89" s="76"/>
      <c r="H89" s="77"/>
      <c r="I89" s="26">
        <f>I30+I43+I47+I53+I59+I64+I69+I75+I80+I87</f>
        <v>0</v>
      </c>
      <c r="J89" s="48"/>
    </row>
    <row r="90" spans="3:11" ht="24.95" customHeight="1" thickBot="1">
      <c r="E90" s="4"/>
      <c r="F90" s="75" t="s">
        <v>68</v>
      </c>
      <c r="G90" s="76"/>
      <c r="H90" s="77"/>
      <c r="I90" s="26">
        <f>I89*0.2</f>
        <v>0</v>
      </c>
    </row>
    <row r="91" spans="3:11" ht="24.95" customHeight="1" thickBot="1">
      <c r="E91" s="4"/>
      <c r="F91" s="75" t="s">
        <v>22</v>
      </c>
      <c r="G91" s="76"/>
      <c r="H91" s="77"/>
      <c r="I91" s="26">
        <f>I89+I90</f>
        <v>0</v>
      </c>
    </row>
    <row r="93" spans="3:11" ht="24.95" customHeight="1">
      <c r="J93" s="17"/>
      <c r="K93" s="17"/>
    </row>
  </sheetData>
  <mergeCells count="83">
    <mergeCell ref="D82:E82"/>
    <mergeCell ref="D41:E41"/>
    <mergeCell ref="D35:E35"/>
    <mergeCell ref="D63:E63"/>
    <mergeCell ref="D77:I77"/>
    <mergeCell ref="D60:E60"/>
    <mergeCell ref="D42:E42"/>
    <mergeCell ref="D54:E54"/>
    <mergeCell ref="D71:I71"/>
    <mergeCell ref="D70:E70"/>
    <mergeCell ref="D58:E58"/>
    <mergeCell ref="C59:H59"/>
    <mergeCell ref="D55:I55"/>
    <mergeCell ref="D56:E56"/>
    <mergeCell ref="D57:E57"/>
    <mergeCell ref="C43:H43"/>
    <mergeCell ref="C13:E13"/>
    <mergeCell ref="D32:I32"/>
    <mergeCell ref="C30:H30"/>
    <mergeCell ref="D31:E31"/>
    <mergeCell ref="D23:E23"/>
    <mergeCell ref="D20:E20"/>
    <mergeCell ref="D19:E19"/>
    <mergeCell ref="D18:E18"/>
    <mergeCell ref="D21:E21"/>
    <mergeCell ref="D22:E22"/>
    <mergeCell ref="D25:E25"/>
    <mergeCell ref="D26:E26"/>
    <mergeCell ref="D29:E29"/>
    <mergeCell ref="D27:E27"/>
    <mergeCell ref="D40:E40"/>
    <mergeCell ref="D79:E79"/>
    <mergeCell ref="D76:E76"/>
    <mergeCell ref="D74:E74"/>
    <mergeCell ref="C1:H7"/>
    <mergeCell ref="C8:H9"/>
    <mergeCell ref="C10:H10"/>
    <mergeCell ref="C11:H11"/>
    <mergeCell ref="C12:I12"/>
    <mergeCell ref="G13:I13"/>
    <mergeCell ref="D14:E14"/>
    <mergeCell ref="D16:E16"/>
    <mergeCell ref="D17:E17"/>
    <mergeCell ref="D36:E36"/>
    <mergeCell ref="D24:E24"/>
    <mergeCell ref="D33:E33"/>
    <mergeCell ref="C64:H64"/>
    <mergeCell ref="D65:E65"/>
    <mergeCell ref="D66:I66"/>
    <mergeCell ref="F91:H91"/>
    <mergeCell ref="F89:H89"/>
    <mergeCell ref="D72:E72"/>
    <mergeCell ref="C80:H80"/>
    <mergeCell ref="D83:E83"/>
    <mergeCell ref="C87:H87"/>
    <mergeCell ref="D86:E86"/>
    <mergeCell ref="D81:E81"/>
    <mergeCell ref="C75:H75"/>
    <mergeCell ref="F90:H90"/>
    <mergeCell ref="D73:E73"/>
    <mergeCell ref="D84:E84"/>
    <mergeCell ref="D85:E85"/>
    <mergeCell ref="D44:E44"/>
    <mergeCell ref="D45:I45"/>
    <mergeCell ref="D46:E46"/>
    <mergeCell ref="C47:H47"/>
    <mergeCell ref="D78:E78"/>
    <mergeCell ref="D67:E67"/>
    <mergeCell ref="D68:E68"/>
    <mergeCell ref="C69:H69"/>
    <mergeCell ref="D48:E48"/>
    <mergeCell ref="D49:I49"/>
    <mergeCell ref="D50:E50"/>
    <mergeCell ref="D51:E51"/>
    <mergeCell ref="D52:E52"/>
    <mergeCell ref="C53:H53"/>
    <mergeCell ref="D61:I61"/>
    <mergeCell ref="D62:E62"/>
    <mergeCell ref="D34:E34"/>
    <mergeCell ref="D38:E38"/>
    <mergeCell ref="D39:E39"/>
    <mergeCell ref="D37:E37"/>
    <mergeCell ref="D28:E28"/>
  </mergeCells>
  <printOptions horizontalCentered="1"/>
  <pageMargins left="0.31496062992125984" right="0.31496062992125984" top="0.74803149606299213" bottom="0.74803149606299213" header="0.31496062992125984" footer="0.31496062992125984"/>
  <pageSetup paperSize="9" scale="27" fitToWidth="3" fitToHeight="3" orientation="portrait" r:id="rId1"/>
  <headerFooter alignWithMargins="0">
    <oddFooter>Page &amp;P&amp;R&amp;A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67"/>
  <sheetViews>
    <sheetView showGridLines="0" view="pageBreakPreview" zoomScale="85" zoomScaleNormal="70" zoomScaleSheetLayoutView="85" workbookViewId="0">
      <selection activeCell="C1" sqref="C1:G7"/>
    </sheetView>
  </sheetViews>
  <sheetFormatPr baseColWidth="10" defaultColWidth="11.42578125" defaultRowHeight="24.95" customHeight="1"/>
  <cols>
    <col min="1" max="2" width="1" style="1" customWidth="1"/>
    <col min="3" max="3" width="10" style="12" bestFit="1" customWidth="1"/>
    <col min="4" max="4" width="43.28515625" style="3" customWidth="1"/>
    <col min="5" max="5" width="122.85546875" style="1" customWidth="1"/>
    <col min="6" max="6" width="14.42578125" style="1" customWidth="1"/>
    <col min="7" max="7" width="13.7109375" style="17" customWidth="1"/>
    <col min="8" max="8" width="41.5703125" style="1" customWidth="1"/>
    <col min="9" max="16384" width="11.42578125" style="1"/>
  </cols>
  <sheetData>
    <row r="1" spans="3:14" ht="24" customHeight="1">
      <c r="C1" s="90"/>
      <c r="D1" s="90"/>
      <c r="E1" s="90"/>
      <c r="F1" s="90"/>
      <c r="G1" s="90"/>
    </row>
    <row r="2" spans="3:14" ht="24" customHeight="1">
      <c r="C2" s="90"/>
      <c r="D2" s="90"/>
      <c r="E2" s="90"/>
      <c r="F2" s="90"/>
      <c r="G2" s="90"/>
    </row>
    <row r="3" spans="3:14" ht="24" customHeight="1">
      <c r="C3" s="90"/>
      <c r="D3" s="90"/>
      <c r="E3" s="90"/>
      <c r="F3" s="90"/>
      <c r="G3" s="90"/>
    </row>
    <row r="4" spans="3:14" ht="24" customHeight="1">
      <c r="C4" s="90"/>
      <c r="D4" s="90"/>
      <c r="E4" s="90"/>
      <c r="F4" s="90"/>
      <c r="G4" s="90"/>
    </row>
    <row r="5" spans="3:14" ht="24" customHeight="1">
      <c r="C5" s="90"/>
      <c r="D5" s="90"/>
      <c r="E5" s="90"/>
      <c r="F5" s="90"/>
      <c r="G5" s="90"/>
    </row>
    <row r="6" spans="3:14" ht="24" customHeight="1">
      <c r="C6" s="90"/>
      <c r="D6" s="90"/>
      <c r="E6" s="90"/>
      <c r="F6" s="90"/>
      <c r="G6" s="90"/>
    </row>
    <row r="7" spans="3:14" ht="24" customHeight="1">
      <c r="C7" s="90"/>
      <c r="D7" s="90"/>
      <c r="E7" s="90"/>
      <c r="F7" s="90"/>
      <c r="G7" s="90"/>
    </row>
    <row r="8" spans="3:14" ht="24.95" customHeight="1">
      <c r="C8" s="91" t="s">
        <v>200</v>
      </c>
      <c r="D8" s="91"/>
      <c r="E8" s="91"/>
      <c r="F8" s="91"/>
      <c r="G8" s="91"/>
    </row>
    <row r="9" spans="3:14" ht="24.95" customHeight="1">
      <c r="C9" s="91"/>
      <c r="D9" s="91"/>
      <c r="E9" s="91"/>
      <c r="F9" s="91"/>
      <c r="G9" s="91"/>
    </row>
    <row r="10" spans="3:14" ht="24.95" customHeight="1">
      <c r="C10" s="92" t="s">
        <v>204</v>
      </c>
      <c r="D10" s="92"/>
      <c r="E10" s="92"/>
      <c r="F10" s="92"/>
      <c r="G10" s="92"/>
      <c r="I10" s="117"/>
      <c r="J10" s="117"/>
      <c r="K10" s="117"/>
      <c r="L10" s="117"/>
      <c r="M10" s="117"/>
      <c r="N10" s="117"/>
    </row>
    <row r="11" spans="3:14" ht="34.9" customHeight="1">
      <c r="C11" s="121" t="s">
        <v>72</v>
      </c>
      <c r="D11" s="93"/>
      <c r="E11" s="93"/>
      <c r="F11" s="93"/>
      <c r="G11" s="93"/>
      <c r="I11" s="117"/>
      <c r="J11" s="117"/>
      <c r="K11" s="117"/>
      <c r="L11" s="117"/>
      <c r="M11" s="117"/>
      <c r="N11" s="117"/>
    </row>
    <row r="12" spans="3:14" ht="15.75" thickBot="1">
      <c r="C12" s="94"/>
      <c r="D12" s="94"/>
      <c r="E12" s="94"/>
      <c r="F12" s="94"/>
      <c r="G12" s="94"/>
      <c r="I12" s="117"/>
      <c r="J12" s="117"/>
      <c r="K12" s="117"/>
      <c r="L12" s="117"/>
      <c r="M12" s="117"/>
      <c r="N12" s="117"/>
    </row>
    <row r="13" spans="3:14" ht="22.9" customHeight="1" thickBot="1">
      <c r="C13" s="87"/>
      <c r="D13" s="87"/>
      <c r="E13" s="87"/>
      <c r="F13" s="22"/>
      <c r="G13" s="37"/>
      <c r="I13" s="117"/>
      <c r="J13" s="117"/>
      <c r="K13" s="117"/>
      <c r="L13" s="117"/>
      <c r="M13" s="117"/>
      <c r="N13" s="117"/>
    </row>
    <row r="14" spans="3:14" s="2" customFormat="1" ht="31.9" customHeight="1">
      <c r="C14" s="11" t="s">
        <v>0</v>
      </c>
      <c r="D14" s="78" t="s">
        <v>1</v>
      </c>
      <c r="E14" s="79"/>
      <c r="F14" s="9" t="s">
        <v>2</v>
      </c>
      <c r="G14" s="18" t="s">
        <v>4</v>
      </c>
      <c r="I14" s="117"/>
      <c r="J14" s="117"/>
      <c r="K14" s="117"/>
      <c r="L14" s="117"/>
      <c r="M14" s="117"/>
      <c r="N14" s="117"/>
    </row>
    <row r="15" spans="3:14" ht="31.9" customHeight="1">
      <c r="C15" s="13" t="s">
        <v>26</v>
      </c>
      <c r="D15" s="80" t="s">
        <v>81</v>
      </c>
      <c r="E15" s="81"/>
      <c r="F15" s="6"/>
      <c r="G15" s="20"/>
      <c r="I15" s="117"/>
      <c r="J15" s="117"/>
      <c r="K15" s="117"/>
      <c r="L15" s="117"/>
      <c r="M15" s="117"/>
      <c r="N15" s="117"/>
    </row>
    <row r="16" spans="3:14" ht="45.75" customHeight="1">
      <c r="C16" s="14" t="s">
        <v>30</v>
      </c>
      <c r="D16" s="99" t="s">
        <v>136</v>
      </c>
      <c r="E16" s="83"/>
      <c r="F16" s="7" t="s">
        <v>76</v>
      </c>
      <c r="G16" s="23"/>
      <c r="H16" s="45"/>
      <c r="I16" s="117"/>
      <c r="J16" s="117"/>
      <c r="K16" s="117"/>
      <c r="L16" s="117"/>
      <c r="M16" s="117"/>
      <c r="N16" s="117"/>
    </row>
    <row r="17" spans="3:14" ht="45.75" customHeight="1">
      <c r="C17" s="14" t="s">
        <v>31</v>
      </c>
      <c r="D17" s="99" t="s">
        <v>127</v>
      </c>
      <c r="E17" s="83"/>
      <c r="F17" s="7" t="s">
        <v>76</v>
      </c>
      <c r="G17" s="23"/>
      <c r="H17" s="45"/>
      <c r="I17" s="117"/>
      <c r="J17" s="117"/>
      <c r="K17" s="117"/>
      <c r="L17" s="117"/>
      <c r="M17" s="117"/>
      <c r="N17" s="117"/>
    </row>
    <row r="18" spans="3:14" ht="31.5" customHeight="1" thickBot="1">
      <c r="C18" s="84"/>
      <c r="D18" s="85"/>
      <c r="E18" s="85"/>
      <c r="F18" s="85"/>
      <c r="G18" s="86"/>
      <c r="I18" s="117"/>
      <c r="J18" s="117"/>
      <c r="K18" s="117"/>
      <c r="L18" s="117"/>
      <c r="M18" s="117"/>
      <c r="N18" s="117"/>
    </row>
    <row r="19" spans="3:14" s="2" customFormat="1" ht="31.9" customHeight="1">
      <c r="C19" s="11" t="s">
        <v>0</v>
      </c>
      <c r="D19" s="78" t="s">
        <v>1</v>
      </c>
      <c r="E19" s="79"/>
      <c r="F19" s="9" t="s">
        <v>2</v>
      </c>
      <c r="G19" s="18" t="s">
        <v>4</v>
      </c>
      <c r="I19" s="117"/>
      <c r="J19" s="117"/>
      <c r="K19" s="117"/>
      <c r="L19" s="117"/>
      <c r="M19" s="117"/>
      <c r="N19" s="117"/>
    </row>
    <row r="20" spans="3:14" ht="31.9" customHeight="1">
      <c r="C20" s="13" t="s">
        <v>28</v>
      </c>
      <c r="D20" s="80" t="s">
        <v>79</v>
      </c>
      <c r="E20" s="81"/>
      <c r="F20" s="6"/>
      <c r="G20" s="20"/>
      <c r="I20" s="117"/>
      <c r="J20" s="117"/>
      <c r="K20" s="117"/>
      <c r="L20" s="117"/>
      <c r="M20" s="117"/>
      <c r="N20" s="117"/>
    </row>
    <row r="21" spans="3:14" ht="45" customHeight="1">
      <c r="C21" s="14" t="s">
        <v>33</v>
      </c>
      <c r="D21" s="99" t="s">
        <v>97</v>
      </c>
      <c r="E21" s="83"/>
      <c r="F21" s="7" t="s">
        <v>32</v>
      </c>
      <c r="G21" s="42"/>
      <c r="I21" s="117"/>
      <c r="J21" s="117"/>
      <c r="K21" s="117"/>
      <c r="L21" s="117"/>
      <c r="M21" s="117"/>
      <c r="N21" s="117"/>
    </row>
    <row r="22" spans="3:14" ht="47.25" customHeight="1">
      <c r="C22" s="14" t="s">
        <v>34</v>
      </c>
      <c r="D22" s="99" t="s">
        <v>98</v>
      </c>
      <c r="E22" s="83"/>
      <c r="F22" s="7" t="s">
        <v>32</v>
      </c>
      <c r="G22" s="42"/>
      <c r="I22" s="117"/>
      <c r="J22" s="117"/>
      <c r="K22" s="117"/>
      <c r="L22" s="117"/>
      <c r="M22" s="117"/>
      <c r="N22" s="117"/>
    </row>
    <row r="23" spans="3:14" ht="31.9" customHeight="1" thickBot="1">
      <c r="C23" s="84"/>
      <c r="D23" s="85"/>
      <c r="E23" s="85"/>
      <c r="F23" s="85"/>
      <c r="G23" s="86"/>
      <c r="I23" s="117"/>
      <c r="J23" s="117"/>
      <c r="K23" s="117"/>
      <c r="L23" s="117"/>
      <c r="M23" s="117"/>
      <c r="N23" s="117"/>
    </row>
    <row r="24" spans="3:14" s="2" customFormat="1" ht="31.9" customHeight="1">
      <c r="C24" s="11" t="s">
        <v>0</v>
      </c>
      <c r="D24" s="78" t="s">
        <v>1</v>
      </c>
      <c r="E24" s="79"/>
      <c r="F24" s="9" t="s">
        <v>2</v>
      </c>
      <c r="G24" s="18" t="s">
        <v>4</v>
      </c>
      <c r="I24" s="117"/>
      <c r="J24" s="117"/>
      <c r="K24" s="117"/>
      <c r="L24" s="117"/>
      <c r="M24" s="117"/>
      <c r="N24" s="117"/>
    </row>
    <row r="25" spans="3:14" ht="31.9" customHeight="1">
      <c r="C25" s="13" t="s">
        <v>29</v>
      </c>
      <c r="D25" s="80" t="s">
        <v>80</v>
      </c>
      <c r="E25" s="81"/>
      <c r="F25" s="6"/>
      <c r="G25" s="20"/>
      <c r="H25" s="52"/>
      <c r="I25" s="117"/>
      <c r="J25" s="117"/>
      <c r="K25" s="117"/>
      <c r="L25" s="117"/>
      <c r="M25" s="117"/>
      <c r="N25" s="117"/>
    </row>
    <row r="26" spans="3:14" ht="43.5" customHeight="1">
      <c r="C26" s="14" t="s">
        <v>17</v>
      </c>
      <c r="D26" s="99" t="s">
        <v>181</v>
      </c>
      <c r="E26" s="83"/>
      <c r="F26" s="7" t="s">
        <v>122</v>
      </c>
      <c r="G26" s="42"/>
      <c r="I26" s="117"/>
      <c r="J26" s="117"/>
      <c r="K26" s="117"/>
      <c r="L26" s="117"/>
      <c r="M26" s="117"/>
      <c r="N26" s="117"/>
    </row>
    <row r="27" spans="3:14" ht="42" customHeight="1">
      <c r="C27" s="14" t="s">
        <v>11</v>
      </c>
      <c r="D27" s="99" t="s">
        <v>120</v>
      </c>
      <c r="E27" s="83"/>
      <c r="F27" s="7" t="s">
        <v>122</v>
      </c>
      <c r="G27" s="42"/>
      <c r="I27" s="117"/>
      <c r="J27" s="117"/>
      <c r="K27" s="117"/>
      <c r="L27" s="117"/>
      <c r="M27" s="117"/>
      <c r="N27" s="117"/>
    </row>
    <row r="28" spans="3:14" ht="42" customHeight="1">
      <c r="C28" s="14" t="s">
        <v>108</v>
      </c>
      <c r="D28" s="99" t="s">
        <v>121</v>
      </c>
      <c r="E28" s="83"/>
      <c r="F28" s="7" t="s">
        <v>122</v>
      </c>
      <c r="G28" s="42"/>
      <c r="I28" s="117"/>
      <c r="J28" s="117"/>
      <c r="K28" s="117"/>
      <c r="L28" s="117"/>
      <c r="M28" s="117"/>
      <c r="N28" s="117"/>
    </row>
    <row r="29" spans="3:14" ht="31.9" customHeight="1" thickBot="1">
      <c r="C29" s="84"/>
      <c r="D29" s="85"/>
      <c r="E29" s="85"/>
      <c r="F29" s="85"/>
      <c r="G29" s="86"/>
      <c r="I29" s="117"/>
      <c r="J29" s="117"/>
      <c r="K29" s="117"/>
      <c r="L29" s="117"/>
      <c r="M29" s="117"/>
      <c r="N29" s="117"/>
    </row>
    <row r="30" spans="3:14" s="2" customFormat="1" ht="31.9" customHeight="1">
      <c r="C30" s="11" t="s">
        <v>0</v>
      </c>
      <c r="D30" s="78" t="s">
        <v>1</v>
      </c>
      <c r="E30" s="79"/>
      <c r="F30" s="9" t="s">
        <v>2</v>
      </c>
      <c r="G30" s="18" t="s">
        <v>4</v>
      </c>
      <c r="I30" s="117"/>
      <c r="J30" s="117"/>
      <c r="K30" s="117"/>
      <c r="L30" s="117"/>
      <c r="M30" s="117"/>
      <c r="N30" s="117"/>
    </row>
    <row r="31" spans="3:14" ht="31.9" customHeight="1">
      <c r="C31" s="13" t="s">
        <v>12</v>
      </c>
      <c r="D31" s="80" t="s">
        <v>128</v>
      </c>
      <c r="E31" s="81"/>
      <c r="F31" s="6"/>
      <c r="G31" s="20"/>
      <c r="H31" s="52"/>
      <c r="I31" s="117"/>
      <c r="J31" s="117"/>
      <c r="K31" s="117"/>
      <c r="L31" s="117"/>
      <c r="M31" s="117"/>
      <c r="N31" s="117"/>
    </row>
    <row r="32" spans="3:14" ht="36.75" customHeight="1">
      <c r="C32" s="14" t="s">
        <v>14</v>
      </c>
      <c r="D32" s="99" t="s">
        <v>135</v>
      </c>
      <c r="E32" s="83"/>
      <c r="F32" s="7" t="s">
        <v>122</v>
      </c>
      <c r="G32" s="42"/>
      <c r="I32" s="117"/>
      <c r="J32" s="117"/>
      <c r="K32" s="117"/>
      <c r="L32" s="117"/>
      <c r="M32" s="117"/>
      <c r="N32" s="117"/>
    </row>
    <row r="33" spans="3:14" ht="30" customHeight="1">
      <c r="C33" s="14" t="s">
        <v>38</v>
      </c>
      <c r="D33" s="99" t="s">
        <v>134</v>
      </c>
      <c r="E33" s="83"/>
      <c r="F33" s="7" t="s">
        <v>122</v>
      </c>
      <c r="G33" s="42"/>
      <c r="I33" s="117"/>
      <c r="J33" s="117"/>
      <c r="K33" s="117"/>
      <c r="L33" s="117"/>
      <c r="M33" s="117"/>
      <c r="N33" s="117"/>
    </row>
    <row r="34" spans="3:14" ht="32.25" customHeight="1">
      <c r="C34" s="14" t="s">
        <v>39</v>
      </c>
      <c r="D34" s="99" t="s">
        <v>170</v>
      </c>
      <c r="E34" s="83"/>
      <c r="F34" s="7" t="s">
        <v>122</v>
      </c>
      <c r="G34" s="42"/>
      <c r="I34" s="117"/>
      <c r="J34" s="117"/>
      <c r="K34" s="117"/>
      <c r="L34" s="117"/>
      <c r="M34" s="117"/>
      <c r="N34" s="117"/>
    </row>
    <row r="35" spans="3:14" ht="31.9" customHeight="1" thickBot="1">
      <c r="C35" s="84"/>
      <c r="D35" s="85"/>
      <c r="E35" s="85"/>
      <c r="F35" s="85"/>
      <c r="G35" s="86"/>
      <c r="I35" s="117"/>
      <c r="J35" s="117"/>
      <c r="K35" s="117"/>
      <c r="L35" s="117"/>
      <c r="M35" s="117"/>
      <c r="N35" s="117"/>
    </row>
    <row r="36" spans="3:14" s="2" customFormat="1" ht="31.9" customHeight="1">
      <c r="C36" s="11" t="s">
        <v>0</v>
      </c>
      <c r="D36" s="78" t="s">
        <v>1</v>
      </c>
      <c r="E36" s="79"/>
      <c r="F36" s="9" t="s">
        <v>2</v>
      </c>
      <c r="G36" s="18" t="s">
        <v>4</v>
      </c>
      <c r="I36" s="117"/>
      <c r="J36" s="117"/>
      <c r="K36" s="117"/>
      <c r="L36" s="117"/>
      <c r="M36" s="117"/>
      <c r="N36" s="117"/>
    </row>
    <row r="37" spans="3:14" ht="31.9" customHeight="1">
      <c r="C37" s="13" t="s">
        <v>13</v>
      </c>
      <c r="D37" s="80" t="s">
        <v>82</v>
      </c>
      <c r="E37" s="81"/>
      <c r="F37" s="6"/>
      <c r="G37" s="20"/>
      <c r="I37" s="117"/>
      <c r="J37" s="117"/>
      <c r="K37" s="117"/>
      <c r="L37" s="117"/>
      <c r="M37" s="117"/>
      <c r="N37" s="117"/>
    </row>
    <row r="38" spans="3:14" ht="21.75" customHeight="1">
      <c r="C38" s="14" t="s">
        <v>43</v>
      </c>
      <c r="D38" s="99" t="s">
        <v>137</v>
      </c>
      <c r="E38" s="83"/>
      <c r="F38" s="7" t="s">
        <v>32</v>
      </c>
      <c r="G38" s="42"/>
      <c r="I38" s="117"/>
      <c r="J38" s="117"/>
      <c r="K38" s="117"/>
      <c r="L38" s="117"/>
      <c r="M38" s="117"/>
      <c r="N38" s="117"/>
    </row>
    <row r="39" spans="3:14" ht="21.75" customHeight="1">
      <c r="C39" s="14" t="s">
        <v>44</v>
      </c>
      <c r="D39" s="99" t="s">
        <v>138</v>
      </c>
      <c r="E39" s="83"/>
      <c r="F39" s="7" t="s">
        <v>32</v>
      </c>
      <c r="G39" s="42"/>
      <c r="I39" s="117"/>
      <c r="J39" s="117"/>
      <c r="K39" s="117"/>
      <c r="L39" s="117"/>
      <c r="M39" s="117"/>
      <c r="N39" s="117"/>
    </row>
    <row r="40" spans="3:14" ht="21" customHeight="1">
      <c r="C40" s="14" t="s">
        <v>69</v>
      </c>
      <c r="D40" s="99" t="s">
        <v>139</v>
      </c>
      <c r="E40" s="83"/>
      <c r="F40" s="7" t="s">
        <v>32</v>
      </c>
      <c r="G40" s="42"/>
      <c r="I40" s="117"/>
      <c r="J40" s="117"/>
      <c r="K40" s="117"/>
      <c r="L40" s="117"/>
      <c r="M40" s="117"/>
      <c r="N40" s="117"/>
    </row>
    <row r="41" spans="3:14" ht="21" customHeight="1">
      <c r="C41" s="14" t="s">
        <v>144</v>
      </c>
      <c r="D41" s="99" t="s">
        <v>140</v>
      </c>
      <c r="E41" s="83"/>
      <c r="F41" s="7" t="s">
        <v>32</v>
      </c>
      <c r="G41" s="42"/>
      <c r="I41" s="117"/>
      <c r="J41" s="117"/>
      <c r="K41" s="117"/>
      <c r="L41" s="117"/>
      <c r="M41" s="117"/>
      <c r="N41" s="117"/>
    </row>
    <row r="42" spans="3:14" ht="20.25" customHeight="1">
      <c r="C42" s="14" t="s">
        <v>145</v>
      </c>
      <c r="D42" s="99" t="s">
        <v>171</v>
      </c>
      <c r="E42" s="83"/>
      <c r="F42" s="7" t="s">
        <v>32</v>
      </c>
      <c r="G42" s="42"/>
      <c r="I42" s="117"/>
      <c r="J42" s="117"/>
      <c r="K42" s="117"/>
      <c r="L42" s="117"/>
      <c r="M42" s="117"/>
      <c r="N42" s="117"/>
    </row>
    <row r="43" spans="3:14" ht="19.5" customHeight="1">
      <c r="C43" s="14" t="s">
        <v>146</v>
      </c>
      <c r="D43" s="99" t="s">
        <v>172</v>
      </c>
      <c r="E43" s="83"/>
      <c r="F43" s="7" t="s">
        <v>32</v>
      </c>
      <c r="G43" s="42"/>
      <c r="I43" s="117"/>
      <c r="J43" s="117"/>
      <c r="K43" s="117"/>
      <c r="L43" s="117"/>
      <c r="M43" s="117"/>
      <c r="N43" s="117"/>
    </row>
    <row r="44" spans="3:14" ht="23.25" customHeight="1">
      <c r="C44" s="14" t="s">
        <v>147</v>
      </c>
      <c r="D44" s="99" t="s">
        <v>87</v>
      </c>
      <c r="E44" s="83"/>
      <c r="F44" s="7" t="s">
        <v>32</v>
      </c>
      <c r="G44" s="42"/>
      <c r="I44" s="117"/>
      <c r="J44" s="117"/>
      <c r="K44" s="117"/>
      <c r="L44" s="117"/>
      <c r="M44" s="117"/>
      <c r="N44" s="117"/>
    </row>
    <row r="45" spans="3:14" ht="23.25" customHeight="1">
      <c r="C45" s="14" t="s">
        <v>148</v>
      </c>
      <c r="D45" s="99" t="s">
        <v>89</v>
      </c>
      <c r="E45" s="83"/>
      <c r="F45" s="7" t="s">
        <v>32</v>
      </c>
      <c r="G45" s="42"/>
      <c r="I45" s="117"/>
      <c r="J45" s="117"/>
      <c r="K45" s="117"/>
      <c r="L45" s="117"/>
      <c r="M45" s="117"/>
      <c r="N45" s="117"/>
    </row>
    <row r="46" spans="3:14" ht="22.5" customHeight="1">
      <c r="C46" s="14" t="s">
        <v>149</v>
      </c>
      <c r="D46" s="99" t="s">
        <v>88</v>
      </c>
      <c r="E46" s="83"/>
      <c r="F46" s="7" t="s">
        <v>32</v>
      </c>
      <c r="G46" s="43"/>
      <c r="I46" s="117"/>
      <c r="J46" s="117"/>
      <c r="K46" s="117"/>
      <c r="L46" s="117"/>
      <c r="M46" s="117"/>
      <c r="N46" s="117"/>
    </row>
    <row r="47" spans="3:14" ht="26.25" customHeight="1">
      <c r="C47" s="14" t="s">
        <v>150</v>
      </c>
      <c r="D47" s="99" t="s">
        <v>85</v>
      </c>
      <c r="E47" s="83"/>
      <c r="F47" s="7" t="s">
        <v>32</v>
      </c>
      <c r="G47" s="43"/>
      <c r="I47" s="38"/>
      <c r="J47" s="38"/>
      <c r="K47" s="38"/>
      <c r="L47" s="38"/>
      <c r="M47" s="38"/>
      <c r="N47" s="38"/>
    </row>
    <row r="48" spans="3:14" ht="26.25" customHeight="1">
      <c r="C48" s="14" t="s">
        <v>151</v>
      </c>
      <c r="D48" s="99" t="s">
        <v>86</v>
      </c>
      <c r="E48" s="83"/>
      <c r="F48" s="7" t="s">
        <v>32</v>
      </c>
      <c r="G48" s="43"/>
      <c r="I48" s="38"/>
      <c r="J48" s="38"/>
      <c r="K48" s="38"/>
      <c r="L48" s="38"/>
      <c r="M48" s="38"/>
      <c r="N48" s="38"/>
    </row>
    <row r="49" spans="3:14" ht="31.9" customHeight="1" thickBot="1">
      <c r="C49" s="84"/>
      <c r="D49" s="85"/>
      <c r="E49" s="85"/>
      <c r="F49" s="85"/>
      <c r="G49" s="86"/>
    </row>
    <row r="50" spans="3:14" s="2" customFormat="1" ht="31.9" customHeight="1">
      <c r="C50" s="11" t="s">
        <v>0</v>
      </c>
      <c r="D50" s="78" t="s">
        <v>1</v>
      </c>
      <c r="E50" s="79"/>
      <c r="F50" s="9" t="s">
        <v>2</v>
      </c>
      <c r="G50" s="18" t="s">
        <v>4</v>
      </c>
      <c r="I50" s="1"/>
      <c r="J50" s="1"/>
      <c r="K50" s="1"/>
      <c r="L50" s="1"/>
      <c r="M50" s="1"/>
      <c r="N50" s="1"/>
    </row>
    <row r="51" spans="3:14" ht="31.9" customHeight="1">
      <c r="C51" s="13" t="s">
        <v>15</v>
      </c>
      <c r="D51" s="80" t="s">
        <v>109</v>
      </c>
      <c r="E51" s="81"/>
      <c r="F51" s="6"/>
      <c r="G51" s="20"/>
    </row>
    <row r="52" spans="3:14" ht="32.25" customHeight="1">
      <c r="C52" s="14" t="s">
        <v>45</v>
      </c>
      <c r="D52" s="99" t="s">
        <v>173</v>
      </c>
      <c r="E52" s="83"/>
      <c r="F52" s="7" t="s">
        <v>76</v>
      </c>
      <c r="G52" s="40"/>
      <c r="I52" s="117"/>
      <c r="J52" s="117"/>
      <c r="K52" s="117"/>
      <c r="L52" s="117"/>
      <c r="M52" s="117"/>
      <c r="N52" s="117"/>
    </row>
    <row r="53" spans="3:14" ht="31.9" customHeight="1" thickBot="1">
      <c r="C53" s="84"/>
      <c r="D53" s="85"/>
      <c r="E53" s="85"/>
      <c r="F53" s="85"/>
      <c r="G53" s="86"/>
    </row>
    <row r="54" spans="3:14" s="2" customFormat="1" ht="31.9" customHeight="1">
      <c r="C54" s="11" t="s">
        <v>0</v>
      </c>
      <c r="D54" s="78" t="s">
        <v>1</v>
      </c>
      <c r="E54" s="79"/>
      <c r="F54" s="9" t="s">
        <v>2</v>
      </c>
      <c r="G54" s="18" t="s">
        <v>4</v>
      </c>
      <c r="I54" s="1"/>
      <c r="J54" s="1"/>
      <c r="K54" s="1"/>
      <c r="L54" s="1"/>
      <c r="M54" s="1"/>
      <c r="N54" s="1"/>
    </row>
    <row r="55" spans="3:14" ht="31.9" customHeight="1">
      <c r="C55" s="13" t="s">
        <v>51</v>
      </c>
      <c r="D55" s="80" t="s">
        <v>174</v>
      </c>
      <c r="E55" s="81"/>
      <c r="F55" s="6"/>
      <c r="G55" s="20"/>
    </row>
    <row r="56" spans="3:14" ht="32.25" customHeight="1">
      <c r="C56" s="14" t="s">
        <v>52</v>
      </c>
      <c r="D56" s="99" t="s">
        <v>177</v>
      </c>
      <c r="E56" s="83"/>
      <c r="F56" s="7" t="s">
        <v>191</v>
      </c>
      <c r="G56" s="40"/>
      <c r="I56" s="117"/>
      <c r="J56" s="117"/>
      <c r="K56" s="117"/>
      <c r="L56" s="117"/>
      <c r="M56" s="117"/>
      <c r="N56" s="117"/>
    </row>
    <row r="57" spans="3:14" ht="31.9" customHeight="1" thickBot="1">
      <c r="C57" s="84"/>
      <c r="D57" s="85"/>
      <c r="E57" s="85"/>
      <c r="F57" s="85"/>
      <c r="G57" s="86"/>
    </row>
    <row r="58" spans="3:14" s="2" customFormat="1" ht="31.9" customHeight="1">
      <c r="C58" s="11" t="s">
        <v>0</v>
      </c>
      <c r="D58" s="78" t="s">
        <v>1</v>
      </c>
      <c r="E58" s="79"/>
      <c r="F58" s="9" t="s">
        <v>2</v>
      </c>
      <c r="G58" s="18" t="s">
        <v>4</v>
      </c>
      <c r="I58" s="1"/>
      <c r="J58" s="1"/>
      <c r="K58" s="1"/>
      <c r="L58" s="1"/>
      <c r="M58" s="1"/>
      <c r="N58" s="1"/>
    </row>
    <row r="59" spans="3:14" ht="31.9" customHeight="1">
      <c r="C59" s="13" t="s">
        <v>18</v>
      </c>
      <c r="D59" s="80" t="s">
        <v>99</v>
      </c>
      <c r="E59" s="81"/>
      <c r="F59" s="6"/>
      <c r="G59" s="20"/>
    </row>
    <row r="60" spans="3:14" ht="32.25" customHeight="1">
      <c r="C60" s="14" t="s">
        <v>19</v>
      </c>
      <c r="D60" s="99" t="s">
        <v>188</v>
      </c>
      <c r="E60" s="83"/>
      <c r="F60" s="7" t="s">
        <v>76</v>
      </c>
      <c r="G60" s="40"/>
      <c r="I60" s="117"/>
      <c r="J60" s="117"/>
      <c r="K60" s="117"/>
      <c r="L60" s="117"/>
      <c r="M60" s="117"/>
      <c r="N60" s="117"/>
    </row>
    <row r="61" spans="3:14" ht="31.9" customHeight="1" thickBot="1">
      <c r="C61" s="84"/>
      <c r="D61" s="85"/>
      <c r="E61" s="85"/>
      <c r="F61" s="85"/>
      <c r="G61" s="86"/>
    </row>
    <row r="62" spans="3:14" ht="24.95" customHeight="1">
      <c r="C62" s="11" t="s">
        <v>0</v>
      </c>
      <c r="D62" s="78" t="s">
        <v>1</v>
      </c>
      <c r="E62" s="79"/>
      <c r="F62" s="9" t="s">
        <v>2</v>
      </c>
      <c r="G62" s="18" t="s">
        <v>4</v>
      </c>
    </row>
    <row r="63" spans="3:14" ht="24.95" customHeight="1">
      <c r="C63" s="27" t="s">
        <v>55</v>
      </c>
      <c r="D63" s="106" t="s">
        <v>63</v>
      </c>
      <c r="E63" s="107"/>
      <c r="F63" s="107"/>
      <c r="G63" s="107"/>
    </row>
    <row r="64" spans="3:14" ht="24.95" customHeight="1">
      <c r="C64" s="14" t="s">
        <v>56</v>
      </c>
      <c r="D64" s="82" t="s">
        <v>196</v>
      </c>
      <c r="E64" s="120"/>
      <c r="F64" s="7" t="s">
        <v>110</v>
      </c>
      <c r="G64" s="40"/>
    </row>
    <row r="65" spans="3:7" ht="33.75" customHeight="1">
      <c r="C65" s="14" t="s">
        <v>115</v>
      </c>
      <c r="D65" s="118" t="s">
        <v>197</v>
      </c>
      <c r="E65" s="119"/>
      <c r="F65" s="7" t="s">
        <v>110</v>
      </c>
      <c r="G65" s="40"/>
    </row>
    <row r="66" spans="3:7" ht="29.25" customHeight="1">
      <c r="C66" s="14" t="s">
        <v>175</v>
      </c>
      <c r="D66" s="118" t="s">
        <v>198</v>
      </c>
      <c r="E66" s="119"/>
      <c r="F66" s="7" t="s">
        <v>110</v>
      </c>
      <c r="G66" s="40"/>
    </row>
    <row r="67" spans="3:7" ht="30" customHeight="1">
      <c r="C67" s="14" t="s">
        <v>176</v>
      </c>
      <c r="D67" s="118" t="s">
        <v>199</v>
      </c>
      <c r="E67" s="119"/>
      <c r="F67" s="7" t="s">
        <v>110</v>
      </c>
      <c r="G67" s="40"/>
    </row>
  </sheetData>
  <mergeCells count="65">
    <mergeCell ref="C13:E13"/>
    <mergeCell ref="I38:N46"/>
    <mergeCell ref="I10:N37"/>
    <mergeCell ref="D45:E45"/>
    <mergeCell ref="D38:E38"/>
    <mergeCell ref="D14:E14"/>
    <mergeCell ref="D42:E42"/>
    <mergeCell ref="D40:E40"/>
    <mergeCell ref="D46:E46"/>
    <mergeCell ref="D16:E16"/>
    <mergeCell ref="D15:E15"/>
    <mergeCell ref="D21:E21"/>
    <mergeCell ref="D17:E17"/>
    <mergeCell ref="C1:G7"/>
    <mergeCell ref="C8:G9"/>
    <mergeCell ref="C10:G10"/>
    <mergeCell ref="C11:G11"/>
    <mergeCell ref="C12:G12"/>
    <mergeCell ref="D65:E65"/>
    <mergeCell ref="D66:E66"/>
    <mergeCell ref="D43:E43"/>
    <mergeCell ref="D41:E41"/>
    <mergeCell ref="D47:E47"/>
    <mergeCell ref="C49:G49"/>
    <mergeCell ref="D48:E48"/>
    <mergeCell ref="D44:E44"/>
    <mergeCell ref="D50:E50"/>
    <mergeCell ref="D51:E51"/>
    <mergeCell ref="C53:G53"/>
    <mergeCell ref="D52:E52"/>
    <mergeCell ref="D55:E55"/>
    <mergeCell ref="D56:E56"/>
    <mergeCell ref="D54:E54"/>
    <mergeCell ref="D67:E67"/>
    <mergeCell ref="D20:E20"/>
    <mergeCell ref="C18:G18"/>
    <mergeCell ref="D19:E19"/>
    <mergeCell ref="C23:G23"/>
    <mergeCell ref="D36:E36"/>
    <mergeCell ref="D22:E22"/>
    <mergeCell ref="D24:E24"/>
    <mergeCell ref="D25:E25"/>
    <mergeCell ref="D26:E26"/>
    <mergeCell ref="C29:G29"/>
    <mergeCell ref="D62:E62"/>
    <mergeCell ref="D63:G63"/>
    <mergeCell ref="C61:G61"/>
    <mergeCell ref="D60:E60"/>
    <mergeCell ref="D64:E64"/>
    <mergeCell ref="I56:N56"/>
    <mergeCell ref="C57:G57"/>
    <mergeCell ref="I60:N60"/>
    <mergeCell ref="D27:E27"/>
    <mergeCell ref="D28:E28"/>
    <mergeCell ref="D58:E58"/>
    <mergeCell ref="D59:E59"/>
    <mergeCell ref="D39:E39"/>
    <mergeCell ref="D37:E37"/>
    <mergeCell ref="I52:N52"/>
    <mergeCell ref="D30:E30"/>
    <mergeCell ref="D31:E31"/>
    <mergeCell ref="D32:E32"/>
    <mergeCell ref="D33:E33"/>
    <mergeCell ref="D34:E34"/>
    <mergeCell ref="C35:G35"/>
  </mergeCells>
  <printOptions horizontalCentered="1"/>
  <pageMargins left="0.31496062992125984" right="0.31496062992125984" top="0.74803149606299213" bottom="0.74803149606299213" header="0.31496062992125984" footer="0.31496062992125984"/>
  <pageSetup paperSize="9" scale="38" fitToWidth="3" fitToHeight="3" orientation="portrait" r:id="rId1"/>
  <headerFooter alignWithMargins="0">
    <oddFooter>Page &amp;P&amp;R&amp;A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Q72"/>
  <sheetViews>
    <sheetView showGridLines="0" view="pageBreakPreview" zoomScale="85" zoomScaleNormal="70" zoomScaleSheetLayoutView="85" workbookViewId="0">
      <selection activeCell="C1" sqref="C1:H7"/>
    </sheetView>
  </sheetViews>
  <sheetFormatPr baseColWidth="10" defaultColWidth="11.42578125" defaultRowHeight="24.95" customHeight="1"/>
  <cols>
    <col min="1" max="2" width="1" style="1" customWidth="1"/>
    <col min="3" max="3" width="10" style="12" bestFit="1" customWidth="1"/>
    <col min="4" max="4" width="43.28515625" style="3" customWidth="1"/>
    <col min="5" max="5" width="122.85546875" style="1" customWidth="1"/>
    <col min="6" max="6" width="12.42578125" style="1" customWidth="1"/>
    <col min="7" max="7" width="12.7109375" style="17" customWidth="1"/>
    <col min="8" max="9" width="13.7109375" style="17" customWidth="1"/>
    <col min="10" max="10" width="68" style="1" customWidth="1"/>
    <col min="11" max="16384" width="11.42578125" style="1"/>
  </cols>
  <sheetData>
    <row r="1" spans="3:17" ht="24" customHeight="1">
      <c r="C1" s="90"/>
      <c r="D1" s="90"/>
      <c r="E1" s="90"/>
      <c r="F1" s="90"/>
      <c r="G1" s="90"/>
      <c r="H1" s="90"/>
      <c r="I1" s="1"/>
    </row>
    <row r="2" spans="3:17" ht="24" customHeight="1">
      <c r="C2" s="90"/>
      <c r="D2" s="90"/>
      <c r="E2" s="90"/>
      <c r="F2" s="90"/>
      <c r="G2" s="90"/>
      <c r="H2" s="90"/>
      <c r="I2" s="1"/>
    </row>
    <row r="3" spans="3:17" ht="24" customHeight="1">
      <c r="C3" s="90"/>
      <c r="D3" s="90"/>
      <c r="E3" s="90"/>
      <c r="F3" s="90"/>
      <c r="G3" s="90"/>
      <c r="H3" s="90"/>
      <c r="I3" s="1"/>
    </row>
    <row r="4" spans="3:17" ht="24" customHeight="1">
      <c r="C4" s="90"/>
      <c r="D4" s="90"/>
      <c r="E4" s="90"/>
      <c r="F4" s="90"/>
      <c r="G4" s="90"/>
      <c r="H4" s="90"/>
      <c r="I4" s="1"/>
    </row>
    <row r="5" spans="3:17" ht="24" customHeight="1">
      <c r="C5" s="90"/>
      <c r="D5" s="90"/>
      <c r="E5" s="90"/>
      <c r="F5" s="90"/>
      <c r="G5" s="90"/>
      <c r="H5" s="90"/>
      <c r="I5" s="1"/>
    </row>
    <row r="6" spans="3:17" ht="24" customHeight="1">
      <c r="C6" s="90"/>
      <c r="D6" s="90"/>
      <c r="E6" s="90"/>
      <c r="F6" s="90"/>
      <c r="G6" s="90"/>
      <c r="H6" s="90"/>
      <c r="I6" s="1"/>
    </row>
    <row r="7" spans="3:17" ht="24" customHeight="1">
      <c r="C7" s="90"/>
      <c r="D7" s="90"/>
      <c r="E7" s="90"/>
      <c r="F7" s="90"/>
      <c r="G7" s="90"/>
      <c r="H7" s="90"/>
      <c r="I7" s="1"/>
    </row>
    <row r="8" spans="3:17" ht="24.95" customHeight="1">
      <c r="C8" s="91" t="s">
        <v>201</v>
      </c>
      <c r="D8" s="91"/>
      <c r="E8" s="91"/>
      <c r="F8" s="91"/>
      <c r="G8" s="91"/>
      <c r="H8" s="91"/>
      <c r="I8" s="1"/>
    </row>
    <row r="9" spans="3:17" ht="24.95" customHeight="1">
      <c r="C9" s="91"/>
      <c r="D9" s="91"/>
      <c r="E9" s="91"/>
      <c r="F9" s="91"/>
      <c r="G9" s="91"/>
      <c r="H9" s="91"/>
      <c r="I9" s="1"/>
    </row>
    <row r="10" spans="3:17" ht="24.95" customHeight="1">
      <c r="C10" s="92" t="s">
        <v>204</v>
      </c>
      <c r="D10" s="92"/>
      <c r="E10" s="92"/>
      <c r="F10" s="92"/>
      <c r="G10" s="92"/>
      <c r="H10" s="92"/>
      <c r="I10" s="1"/>
      <c r="L10" s="117" t="s">
        <v>104</v>
      </c>
      <c r="M10" s="117"/>
      <c r="N10" s="117"/>
      <c r="O10" s="117"/>
      <c r="P10" s="117"/>
      <c r="Q10" s="117"/>
    </row>
    <row r="11" spans="3:17" ht="34.9" customHeight="1">
      <c r="C11" s="121" t="s">
        <v>72</v>
      </c>
      <c r="D11" s="121"/>
      <c r="E11" s="121"/>
      <c r="F11" s="121"/>
      <c r="G11" s="121"/>
      <c r="H11" s="121"/>
      <c r="I11" s="1"/>
      <c r="L11" s="117"/>
      <c r="M11" s="117"/>
      <c r="N11" s="117"/>
      <c r="O11" s="117"/>
      <c r="P11" s="117"/>
      <c r="Q11" s="117"/>
    </row>
    <row r="12" spans="3:17" ht="15.75" thickBot="1">
      <c r="C12" s="94"/>
      <c r="D12" s="94"/>
      <c r="E12" s="94"/>
      <c r="F12" s="94"/>
      <c r="G12" s="94"/>
      <c r="H12" s="94"/>
      <c r="I12" s="1"/>
      <c r="L12" s="117"/>
      <c r="M12" s="117"/>
      <c r="N12" s="117"/>
      <c r="O12" s="117"/>
      <c r="P12" s="117"/>
      <c r="Q12" s="117"/>
    </row>
    <row r="13" spans="3:17" ht="22.9" customHeight="1" thickBot="1">
      <c r="C13" s="87"/>
      <c r="D13" s="87"/>
      <c r="E13" s="87"/>
      <c r="F13" s="22"/>
      <c r="G13" s="88"/>
      <c r="H13" s="88"/>
      <c r="I13" s="39"/>
      <c r="L13" s="117"/>
      <c r="M13" s="117"/>
      <c r="N13" s="117"/>
      <c r="O13" s="117"/>
      <c r="P13" s="117"/>
      <c r="Q13" s="117"/>
    </row>
    <row r="14" spans="3:17" s="2" customFormat="1" ht="31.9" customHeight="1">
      <c r="C14" s="11" t="s">
        <v>0</v>
      </c>
      <c r="D14" s="78" t="s">
        <v>1</v>
      </c>
      <c r="E14" s="79"/>
      <c r="F14" s="9" t="s">
        <v>2</v>
      </c>
      <c r="G14" s="18" t="s">
        <v>3</v>
      </c>
      <c r="H14" s="18" t="s">
        <v>4</v>
      </c>
      <c r="I14" s="18" t="s">
        <v>64</v>
      </c>
      <c r="L14" s="117"/>
      <c r="M14" s="117"/>
      <c r="N14" s="117"/>
      <c r="O14" s="117"/>
      <c r="P14" s="117"/>
      <c r="Q14" s="117"/>
    </row>
    <row r="15" spans="3:17" ht="31.9" customHeight="1">
      <c r="C15" s="13" t="s">
        <v>26</v>
      </c>
      <c r="D15" s="10" t="s">
        <v>81</v>
      </c>
      <c r="E15" s="6"/>
      <c r="F15" s="6"/>
      <c r="G15" s="20"/>
      <c r="H15" s="20"/>
      <c r="I15" s="20"/>
      <c r="L15" s="117"/>
      <c r="M15" s="117"/>
      <c r="N15" s="117"/>
      <c r="O15" s="117"/>
      <c r="P15" s="117"/>
      <c r="Q15" s="117"/>
    </row>
    <row r="16" spans="3:17" ht="31.9" customHeight="1">
      <c r="C16" s="14" t="s">
        <v>30</v>
      </c>
      <c r="D16" s="99" t="s">
        <v>136</v>
      </c>
      <c r="E16" s="83"/>
      <c r="F16" s="7" t="s">
        <v>76</v>
      </c>
      <c r="G16" s="23">
        <v>7</v>
      </c>
      <c r="H16" s="59"/>
      <c r="I16" s="65">
        <f>G16*H16</f>
        <v>0</v>
      </c>
      <c r="L16" s="117"/>
      <c r="M16" s="117"/>
      <c r="N16" s="117"/>
      <c r="O16" s="117"/>
      <c r="P16" s="117"/>
      <c r="Q16" s="117"/>
    </row>
    <row r="17" spans="3:17" ht="31.9" customHeight="1">
      <c r="C17" s="14" t="s">
        <v>31</v>
      </c>
      <c r="D17" s="99" t="s">
        <v>127</v>
      </c>
      <c r="E17" s="83"/>
      <c r="F17" s="7" t="s">
        <v>76</v>
      </c>
      <c r="G17" s="23">
        <v>26</v>
      </c>
      <c r="H17" s="59"/>
      <c r="I17" s="65">
        <f>G17*H17</f>
        <v>0</v>
      </c>
      <c r="L17" s="117"/>
      <c r="M17" s="117"/>
      <c r="N17" s="117"/>
      <c r="O17" s="117"/>
      <c r="P17" s="117"/>
      <c r="Q17" s="117"/>
    </row>
    <row r="18" spans="3:17" ht="31.9" customHeight="1" thickBot="1">
      <c r="C18" s="84" t="s">
        <v>65</v>
      </c>
      <c r="D18" s="85"/>
      <c r="E18" s="85"/>
      <c r="F18" s="85"/>
      <c r="G18" s="85"/>
      <c r="H18" s="86"/>
      <c r="I18" s="72">
        <f>SUM(I16:I17)</f>
        <v>0</v>
      </c>
      <c r="L18" s="117"/>
      <c r="M18" s="117"/>
      <c r="N18" s="117"/>
      <c r="O18" s="117"/>
      <c r="P18" s="117"/>
      <c r="Q18" s="117"/>
    </row>
    <row r="19" spans="3:17" s="2" customFormat="1" ht="31.9" customHeight="1">
      <c r="C19" s="11" t="s">
        <v>0</v>
      </c>
      <c r="D19" s="78" t="s">
        <v>1</v>
      </c>
      <c r="E19" s="79"/>
      <c r="F19" s="9" t="s">
        <v>2</v>
      </c>
      <c r="G19" s="18" t="s">
        <v>3</v>
      </c>
      <c r="H19" s="18" t="s">
        <v>4</v>
      </c>
      <c r="I19" s="18" t="s">
        <v>64</v>
      </c>
      <c r="L19" s="117"/>
      <c r="M19" s="117"/>
      <c r="N19" s="117"/>
      <c r="O19" s="117"/>
      <c r="P19" s="117"/>
      <c r="Q19" s="117"/>
    </row>
    <row r="20" spans="3:17" ht="31.9" customHeight="1">
      <c r="C20" s="15" t="s">
        <v>28</v>
      </c>
      <c r="D20" s="106" t="s">
        <v>79</v>
      </c>
      <c r="E20" s="107"/>
      <c r="F20" s="107"/>
      <c r="G20" s="107"/>
      <c r="H20" s="107"/>
      <c r="I20" s="20"/>
      <c r="L20" s="117"/>
      <c r="M20" s="117"/>
      <c r="N20" s="117"/>
      <c r="O20" s="117"/>
      <c r="P20" s="117"/>
      <c r="Q20" s="117"/>
    </row>
    <row r="21" spans="3:17" ht="54" customHeight="1">
      <c r="C21" s="14" t="s">
        <v>33</v>
      </c>
      <c r="D21" s="99" t="s">
        <v>97</v>
      </c>
      <c r="E21" s="83"/>
      <c r="F21" s="7" t="s">
        <v>32</v>
      </c>
      <c r="G21" s="23">
        <v>1</v>
      </c>
      <c r="H21" s="59"/>
      <c r="I21" s="65">
        <f t="shared" ref="I21:I22" si="0">G21*H21</f>
        <v>0</v>
      </c>
      <c r="L21" s="38"/>
      <c r="M21" s="38"/>
      <c r="N21" s="38"/>
      <c r="O21" s="38"/>
      <c r="P21" s="38"/>
      <c r="Q21" s="38"/>
    </row>
    <row r="22" spans="3:17" ht="60.75" customHeight="1">
      <c r="C22" s="14" t="s">
        <v>34</v>
      </c>
      <c r="D22" s="99" t="s">
        <v>98</v>
      </c>
      <c r="E22" s="83"/>
      <c r="F22" s="7" t="s">
        <v>32</v>
      </c>
      <c r="G22" s="23">
        <v>1</v>
      </c>
      <c r="H22" s="59"/>
      <c r="I22" s="65">
        <f t="shared" si="0"/>
        <v>0</v>
      </c>
    </row>
    <row r="23" spans="3:17" ht="31.9" customHeight="1" thickBot="1">
      <c r="C23" s="84" t="s">
        <v>65</v>
      </c>
      <c r="D23" s="85"/>
      <c r="E23" s="85"/>
      <c r="F23" s="85"/>
      <c r="G23" s="85"/>
      <c r="H23" s="86"/>
      <c r="I23" s="73">
        <f>SUM(I21:I22)</f>
        <v>0</v>
      </c>
    </row>
    <row r="24" spans="3:17" s="2" customFormat="1" ht="31.9" customHeight="1">
      <c r="C24" s="11" t="s">
        <v>0</v>
      </c>
      <c r="D24" s="78" t="s">
        <v>1</v>
      </c>
      <c r="E24" s="79"/>
      <c r="F24" s="9" t="s">
        <v>2</v>
      </c>
      <c r="G24" s="18" t="s">
        <v>3</v>
      </c>
      <c r="H24" s="18" t="s">
        <v>4</v>
      </c>
      <c r="I24" s="18" t="s">
        <v>64</v>
      </c>
    </row>
    <row r="25" spans="3:17" ht="31.9" customHeight="1">
      <c r="C25" s="15" t="s">
        <v>29</v>
      </c>
      <c r="D25" s="106" t="s">
        <v>80</v>
      </c>
      <c r="E25" s="107"/>
      <c r="F25" s="107"/>
      <c r="G25" s="107"/>
      <c r="H25" s="107"/>
      <c r="I25" s="20"/>
    </row>
    <row r="26" spans="3:17" ht="50.25" customHeight="1">
      <c r="C26" s="14" t="s">
        <v>17</v>
      </c>
      <c r="D26" s="99" t="s">
        <v>181</v>
      </c>
      <c r="E26" s="83"/>
      <c r="F26" s="44" t="s">
        <v>122</v>
      </c>
      <c r="G26" s="24">
        <v>1080</v>
      </c>
      <c r="H26" s="61"/>
      <c r="I26" s="65">
        <f t="shared" ref="I26" si="1">G26*H26</f>
        <v>0</v>
      </c>
      <c r="J26" s="57"/>
    </row>
    <row r="27" spans="3:17" ht="45.75" customHeight="1">
      <c r="C27" s="14" t="s">
        <v>11</v>
      </c>
      <c r="D27" s="99" t="s">
        <v>120</v>
      </c>
      <c r="E27" s="83"/>
      <c r="F27" s="44" t="s">
        <v>122</v>
      </c>
      <c r="G27" s="24">
        <v>135</v>
      </c>
      <c r="H27" s="61"/>
      <c r="I27" s="65">
        <f t="shared" ref="I27" si="2">G27*H27</f>
        <v>0</v>
      </c>
      <c r="J27" s="57"/>
    </row>
    <row r="28" spans="3:17" ht="54" customHeight="1">
      <c r="C28" s="14" t="s">
        <v>108</v>
      </c>
      <c r="D28" s="99" t="s">
        <v>121</v>
      </c>
      <c r="E28" s="83"/>
      <c r="F28" s="44" t="s">
        <v>122</v>
      </c>
      <c r="G28" s="24">
        <v>54</v>
      </c>
      <c r="H28" s="61"/>
      <c r="I28" s="65">
        <f t="shared" ref="I28" si="3">G28*H28</f>
        <v>0</v>
      </c>
      <c r="J28" s="57"/>
    </row>
    <row r="29" spans="3:17" ht="24.95" customHeight="1" thickBot="1">
      <c r="C29" s="122" t="s">
        <v>65</v>
      </c>
      <c r="D29" s="123"/>
      <c r="E29" s="123"/>
      <c r="F29" s="123"/>
      <c r="G29" s="123"/>
      <c r="H29" s="124"/>
      <c r="I29" s="72">
        <f>SUM(I26:I28)</f>
        <v>0</v>
      </c>
    </row>
    <row r="30" spans="3:17" s="2" customFormat="1" ht="31.9" customHeight="1">
      <c r="C30" s="11" t="s">
        <v>0</v>
      </c>
      <c r="D30" s="78" t="s">
        <v>1</v>
      </c>
      <c r="E30" s="79"/>
      <c r="F30" s="9" t="s">
        <v>2</v>
      </c>
      <c r="G30" s="18" t="s">
        <v>3</v>
      </c>
      <c r="H30" s="18" t="s">
        <v>4</v>
      </c>
      <c r="I30" s="18" t="s">
        <v>64</v>
      </c>
    </row>
    <row r="31" spans="3:17" ht="31.9" customHeight="1">
      <c r="C31" s="15" t="s">
        <v>12</v>
      </c>
      <c r="D31" s="106" t="s">
        <v>128</v>
      </c>
      <c r="E31" s="107"/>
      <c r="F31" s="107"/>
      <c r="G31" s="107"/>
      <c r="H31" s="107"/>
      <c r="I31" s="20"/>
    </row>
    <row r="32" spans="3:17" ht="35.25" customHeight="1">
      <c r="C32" s="14" t="s">
        <v>14</v>
      </c>
      <c r="D32" s="99" t="s">
        <v>135</v>
      </c>
      <c r="E32" s="83"/>
      <c r="F32" s="44" t="s">
        <v>122</v>
      </c>
      <c r="G32" s="24">
        <v>1</v>
      </c>
      <c r="H32" s="61"/>
      <c r="I32" s="65">
        <f t="shared" ref="I32:I34" si="4">G32*H32</f>
        <v>0</v>
      </c>
      <c r="J32" s="46"/>
    </row>
    <row r="33" spans="3:10" ht="39" customHeight="1">
      <c r="C33" s="14" t="s">
        <v>38</v>
      </c>
      <c r="D33" s="99" t="s">
        <v>134</v>
      </c>
      <c r="E33" s="83"/>
      <c r="F33" s="44" t="s">
        <v>122</v>
      </c>
      <c r="G33" s="24">
        <v>120</v>
      </c>
      <c r="H33" s="61"/>
      <c r="I33" s="65">
        <f t="shared" si="4"/>
        <v>0</v>
      </c>
      <c r="J33" s="55"/>
    </row>
    <row r="34" spans="3:10" ht="34.5" customHeight="1">
      <c r="C34" s="14" t="s">
        <v>39</v>
      </c>
      <c r="D34" s="99" t="s">
        <v>170</v>
      </c>
      <c r="E34" s="83"/>
      <c r="F34" s="44" t="s">
        <v>122</v>
      </c>
      <c r="G34" s="24">
        <v>5</v>
      </c>
      <c r="H34" s="61"/>
      <c r="I34" s="65">
        <f t="shared" si="4"/>
        <v>0</v>
      </c>
    </row>
    <row r="35" spans="3:10" ht="24.95" customHeight="1" thickBot="1">
      <c r="C35" s="122" t="s">
        <v>65</v>
      </c>
      <c r="D35" s="123"/>
      <c r="E35" s="123"/>
      <c r="F35" s="123"/>
      <c r="G35" s="123"/>
      <c r="H35" s="124"/>
      <c r="I35" s="72">
        <f>SUM(I32:I34)</f>
        <v>0</v>
      </c>
    </row>
    <row r="36" spans="3:10" ht="24.95" customHeight="1">
      <c r="C36" s="11" t="s">
        <v>0</v>
      </c>
      <c r="D36" s="78" t="s">
        <v>1</v>
      </c>
      <c r="E36" s="79"/>
      <c r="F36" s="9" t="s">
        <v>2</v>
      </c>
      <c r="G36" s="18" t="s">
        <v>3</v>
      </c>
      <c r="H36" s="18" t="s">
        <v>4</v>
      </c>
      <c r="I36" s="18" t="s">
        <v>64</v>
      </c>
    </row>
    <row r="37" spans="3:10" ht="24.95" customHeight="1">
      <c r="C37" s="27" t="s">
        <v>13</v>
      </c>
      <c r="D37" s="106" t="s">
        <v>82</v>
      </c>
      <c r="E37" s="107"/>
      <c r="F37" s="107"/>
      <c r="G37" s="107"/>
      <c r="H37" s="107"/>
      <c r="I37" s="20"/>
    </row>
    <row r="38" spans="3:10" ht="24.95" customHeight="1">
      <c r="C38" s="14" t="s">
        <v>43</v>
      </c>
      <c r="D38" s="99" t="s">
        <v>137</v>
      </c>
      <c r="E38" s="130"/>
      <c r="F38" s="44" t="s">
        <v>32</v>
      </c>
      <c r="G38" s="23">
        <v>1</v>
      </c>
      <c r="H38" s="59"/>
      <c r="I38" s="65">
        <f t="shared" ref="I38:I41" si="5">G38*H38</f>
        <v>0</v>
      </c>
      <c r="J38" s="45"/>
    </row>
    <row r="39" spans="3:10" ht="24.95" customHeight="1">
      <c r="C39" s="14" t="s">
        <v>44</v>
      </c>
      <c r="D39" s="99" t="s">
        <v>138</v>
      </c>
      <c r="E39" s="130"/>
      <c r="F39" s="44" t="s">
        <v>32</v>
      </c>
      <c r="G39" s="23">
        <v>1</v>
      </c>
      <c r="H39" s="59"/>
      <c r="I39" s="65">
        <f t="shared" si="5"/>
        <v>0</v>
      </c>
    </row>
    <row r="40" spans="3:10" ht="24.95" customHeight="1">
      <c r="C40" s="14" t="s">
        <v>69</v>
      </c>
      <c r="D40" s="99" t="s">
        <v>139</v>
      </c>
      <c r="E40" s="130"/>
      <c r="F40" s="44" t="s">
        <v>32</v>
      </c>
      <c r="G40" s="23">
        <v>1</v>
      </c>
      <c r="H40" s="59"/>
      <c r="I40" s="65">
        <f t="shared" si="5"/>
        <v>0</v>
      </c>
    </row>
    <row r="41" spans="3:10" ht="24.95" customHeight="1">
      <c r="C41" s="14" t="s">
        <v>144</v>
      </c>
      <c r="D41" s="99" t="s">
        <v>140</v>
      </c>
      <c r="E41" s="130"/>
      <c r="F41" s="44" t="s">
        <v>32</v>
      </c>
      <c r="G41" s="23">
        <v>1</v>
      </c>
      <c r="H41" s="59"/>
      <c r="I41" s="65">
        <f t="shared" si="5"/>
        <v>0</v>
      </c>
    </row>
    <row r="42" spans="3:10" ht="24.95" customHeight="1">
      <c r="C42" s="14" t="s">
        <v>145</v>
      </c>
      <c r="D42" s="99" t="s">
        <v>171</v>
      </c>
      <c r="E42" s="130"/>
      <c r="F42" s="44" t="s">
        <v>32</v>
      </c>
      <c r="G42" s="23">
        <v>1</v>
      </c>
      <c r="H42" s="59"/>
      <c r="I42" s="65">
        <f t="shared" ref="I42" si="6">G42*H42</f>
        <v>0</v>
      </c>
    </row>
    <row r="43" spans="3:10" ht="24.95" customHeight="1">
      <c r="C43" s="14" t="s">
        <v>146</v>
      </c>
      <c r="D43" s="99" t="s">
        <v>172</v>
      </c>
      <c r="E43" s="130"/>
      <c r="F43" s="44" t="s">
        <v>32</v>
      </c>
      <c r="G43" s="23">
        <v>1</v>
      </c>
      <c r="H43" s="59"/>
      <c r="I43" s="65">
        <f t="shared" ref="I43" si="7">G43*H43</f>
        <v>0</v>
      </c>
    </row>
    <row r="44" spans="3:10" ht="24.95" customHeight="1">
      <c r="C44" s="14" t="s">
        <v>147</v>
      </c>
      <c r="D44" s="99" t="s">
        <v>87</v>
      </c>
      <c r="E44" s="130"/>
      <c r="F44" s="44" t="s">
        <v>32</v>
      </c>
      <c r="G44" s="23">
        <v>1</v>
      </c>
      <c r="H44" s="59"/>
      <c r="I44" s="65">
        <f t="shared" ref="I44:I45" si="8">G44*H44</f>
        <v>0</v>
      </c>
    </row>
    <row r="45" spans="3:10" ht="24.95" customHeight="1">
      <c r="C45" s="14" t="s">
        <v>148</v>
      </c>
      <c r="D45" s="99" t="s">
        <v>89</v>
      </c>
      <c r="E45" s="130"/>
      <c r="F45" s="44" t="s">
        <v>32</v>
      </c>
      <c r="G45" s="23">
        <v>1</v>
      </c>
      <c r="H45" s="59"/>
      <c r="I45" s="65">
        <f t="shared" si="8"/>
        <v>0</v>
      </c>
    </row>
    <row r="46" spans="3:10" ht="24.95" customHeight="1">
      <c r="C46" s="14" t="s">
        <v>149</v>
      </c>
      <c r="D46" s="99" t="s">
        <v>88</v>
      </c>
      <c r="E46" s="130"/>
      <c r="F46" s="44" t="s">
        <v>32</v>
      </c>
      <c r="G46" s="23">
        <v>1</v>
      </c>
      <c r="H46" s="59"/>
      <c r="I46" s="65">
        <f t="shared" ref="I46" si="9">G46*H46</f>
        <v>0</v>
      </c>
    </row>
    <row r="47" spans="3:10" ht="24.95" customHeight="1">
      <c r="C47" s="14" t="s">
        <v>150</v>
      </c>
      <c r="D47" s="99" t="s">
        <v>85</v>
      </c>
      <c r="E47" s="130"/>
      <c r="F47" s="44" t="s">
        <v>32</v>
      </c>
      <c r="G47" s="23">
        <v>1</v>
      </c>
      <c r="H47" s="59"/>
      <c r="I47" s="65">
        <f t="shared" ref="I47" si="10">G47*H47</f>
        <v>0</v>
      </c>
    </row>
    <row r="48" spans="3:10" ht="24.95" customHeight="1">
      <c r="C48" s="14" t="s">
        <v>151</v>
      </c>
      <c r="D48" s="99" t="s">
        <v>86</v>
      </c>
      <c r="E48" s="130"/>
      <c r="F48" s="44" t="s">
        <v>32</v>
      </c>
      <c r="G48" s="23">
        <v>1</v>
      </c>
      <c r="H48" s="59"/>
      <c r="I48" s="65">
        <f t="shared" ref="I48" si="11">G48*H48</f>
        <v>0</v>
      </c>
    </row>
    <row r="49" spans="3:9" ht="24.95" customHeight="1" thickBot="1">
      <c r="C49" s="122" t="s">
        <v>65</v>
      </c>
      <c r="D49" s="123"/>
      <c r="E49" s="123"/>
      <c r="F49" s="123"/>
      <c r="G49" s="123"/>
      <c r="H49" s="124"/>
      <c r="I49" s="72">
        <f>SUM(I38:I48)</f>
        <v>0</v>
      </c>
    </row>
    <row r="50" spans="3:9" ht="24.95" customHeight="1">
      <c r="C50" s="11" t="s">
        <v>0</v>
      </c>
      <c r="D50" s="78" t="s">
        <v>1</v>
      </c>
      <c r="E50" s="79"/>
      <c r="F50" s="9" t="s">
        <v>2</v>
      </c>
      <c r="G50" s="18" t="s">
        <v>3</v>
      </c>
      <c r="H50" s="18" t="s">
        <v>4</v>
      </c>
      <c r="I50" s="18" t="s">
        <v>64</v>
      </c>
    </row>
    <row r="51" spans="3:9" ht="24.95" customHeight="1">
      <c r="C51" s="27" t="s">
        <v>15</v>
      </c>
      <c r="D51" s="106" t="s">
        <v>109</v>
      </c>
      <c r="E51" s="107"/>
      <c r="F51" s="107"/>
      <c r="G51" s="107"/>
      <c r="H51" s="107"/>
      <c r="I51" s="20"/>
    </row>
    <row r="52" spans="3:9" ht="24.95" customHeight="1">
      <c r="C52" s="14" t="s">
        <v>46</v>
      </c>
      <c r="D52" s="99" t="s">
        <v>173</v>
      </c>
      <c r="E52" s="83"/>
      <c r="F52" s="44" t="s">
        <v>76</v>
      </c>
      <c r="G52" s="23">
        <v>26</v>
      </c>
      <c r="H52" s="59"/>
      <c r="I52" s="65">
        <f t="shared" ref="I52" si="12">G52*H52</f>
        <v>0</v>
      </c>
    </row>
    <row r="53" spans="3:9" ht="24.95" customHeight="1" thickBot="1">
      <c r="C53" s="84" t="s">
        <v>65</v>
      </c>
      <c r="D53" s="85"/>
      <c r="E53" s="85"/>
      <c r="F53" s="85"/>
      <c r="G53" s="85"/>
      <c r="H53" s="86"/>
      <c r="I53" s="72">
        <f>SUM(I52:I52)</f>
        <v>0</v>
      </c>
    </row>
    <row r="54" spans="3:9" ht="24.95" customHeight="1">
      <c r="C54" s="11" t="s">
        <v>0</v>
      </c>
      <c r="D54" s="78" t="s">
        <v>1</v>
      </c>
      <c r="E54" s="79"/>
      <c r="F54" s="9" t="s">
        <v>2</v>
      </c>
      <c r="G54" s="18" t="s">
        <v>3</v>
      </c>
      <c r="H54" s="18" t="s">
        <v>4</v>
      </c>
      <c r="I54" s="18" t="s">
        <v>64</v>
      </c>
    </row>
    <row r="55" spans="3:9" ht="24.95" customHeight="1">
      <c r="C55" s="27" t="s">
        <v>51</v>
      </c>
      <c r="D55" s="106" t="s">
        <v>174</v>
      </c>
      <c r="E55" s="107"/>
      <c r="F55" s="107"/>
      <c r="G55" s="107"/>
      <c r="H55" s="107"/>
      <c r="I55" s="20"/>
    </row>
    <row r="56" spans="3:9" ht="24.95" customHeight="1">
      <c r="C56" s="14" t="s">
        <v>52</v>
      </c>
      <c r="D56" s="99" t="s">
        <v>177</v>
      </c>
      <c r="E56" s="83"/>
      <c r="F56" s="44" t="s">
        <v>191</v>
      </c>
      <c r="G56" s="23">
        <v>1</v>
      </c>
      <c r="H56" s="59"/>
      <c r="I56" s="65">
        <f t="shared" ref="I56" si="13">G56*H56</f>
        <v>0</v>
      </c>
    </row>
    <row r="57" spans="3:9" ht="24.95" customHeight="1" thickBot="1">
      <c r="C57" s="84" t="s">
        <v>65</v>
      </c>
      <c r="D57" s="85"/>
      <c r="E57" s="85"/>
      <c r="F57" s="85"/>
      <c r="G57" s="85"/>
      <c r="H57" s="86"/>
      <c r="I57" s="72">
        <f>SUM(I56:I56)</f>
        <v>0</v>
      </c>
    </row>
    <row r="58" spans="3:9" ht="24.95" customHeight="1">
      <c r="C58" s="11" t="s">
        <v>0</v>
      </c>
      <c r="D58" s="78" t="s">
        <v>1</v>
      </c>
      <c r="E58" s="79"/>
      <c r="F58" s="9" t="s">
        <v>2</v>
      </c>
      <c r="G58" s="18" t="s">
        <v>3</v>
      </c>
      <c r="H58" s="18" t="s">
        <v>4</v>
      </c>
      <c r="I58" s="18" t="s">
        <v>64</v>
      </c>
    </row>
    <row r="59" spans="3:9" ht="24.95" customHeight="1">
      <c r="C59" s="27" t="s">
        <v>18</v>
      </c>
      <c r="D59" s="106" t="s">
        <v>99</v>
      </c>
      <c r="E59" s="107"/>
      <c r="F59" s="107"/>
      <c r="G59" s="107"/>
      <c r="H59" s="107"/>
      <c r="I59" s="20"/>
    </row>
    <row r="60" spans="3:9" ht="39" customHeight="1">
      <c r="C60" s="14" t="s">
        <v>19</v>
      </c>
      <c r="D60" s="99" t="s">
        <v>188</v>
      </c>
      <c r="E60" s="83"/>
      <c r="F60" s="36" t="s">
        <v>76</v>
      </c>
      <c r="G60" s="23">
        <v>24</v>
      </c>
      <c r="H60" s="59"/>
      <c r="I60" s="65">
        <f t="shared" ref="I60" si="14">G60*H60</f>
        <v>0</v>
      </c>
    </row>
    <row r="61" spans="3:9" ht="24.95" customHeight="1" thickBot="1">
      <c r="C61" s="84" t="s">
        <v>65</v>
      </c>
      <c r="D61" s="85"/>
      <c r="E61" s="85"/>
      <c r="F61" s="85"/>
      <c r="G61" s="85"/>
      <c r="H61" s="86"/>
      <c r="I61" s="72">
        <f>I60</f>
        <v>0</v>
      </c>
    </row>
    <row r="62" spans="3:9" ht="24.95" customHeight="1">
      <c r="C62" s="11" t="s">
        <v>0</v>
      </c>
      <c r="D62" s="78" t="s">
        <v>1</v>
      </c>
      <c r="E62" s="79"/>
      <c r="F62" s="9" t="s">
        <v>2</v>
      </c>
      <c r="G62" s="18" t="s">
        <v>3</v>
      </c>
      <c r="H62" s="18" t="s">
        <v>4</v>
      </c>
      <c r="I62" s="18" t="s">
        <v>64</v>
      </c>
    </row>
    <row r="63" spans="3:9" ht="24.95" customHeight="1">
      <c r="C63" s="27" t="s">
        <v>55</v>
      </c>
      <c r="D63" s="106" t="s">
        <v>63</v>
      </c>
      <c r="E63" s="107"/>
      <c r="F63" s="107"/>
      <c r="G63" s="107"/>
      <c r="H63" s="107"/>
      <c r="I63" s="20"/>
    </row>
    <row r="64" spans="3:9" ht="32.25" customHeight="1">
      <c r="C64" s="14" t="s">
        <v>56</v>
      </c>
      <c r="D64" s="82" t="s">
        <v>192</v>
      </c>
      <c r="E64" s="120"/>
      <c r="F64" s="44" t="s">
        <v>110</v>
      </c>
      <c r="G64" s="23">
        <v>83</v>
      </c>
      <c r="H64" s="59"/>
      <c r="I64" s="65">
        <f>G64*H64</f>
        <v>0</v>
      </c>
    </row>
    <row r="65" spans="3:9" ht="39" customHeight="1">
      <c r="C65" s="14" t="s">
        <v>115</v>
      </c>
      <c r="D65" s="118" t="s">
        <v>193</v>
      </c>
      <c r="E65" s="119"/>
      <c r="F65" s="44" t="s">
        <v>110</v>
      </c>
      <c r="G65" s="23">
        <v>1</v>
      </c>
      <c r="H65" s="59"/>
      <c r="I65" s="65">
        <f t="shared" ref="I65" si="15">G65*H65</f>
        <v>0</v>
      </c>
    </row>
    <row r="66" spans="3:9" ht="39" customHeight="1">
      <c r="C66" s="14" t="s">
        <v>175</v>
      </c>
      <c r="D66" s="118" t="s">
        <v>194</v>
      </c>
      <c r="E66" s="119"/>
      <c r="F66" s="44" t="s">
        <v>110</v>
      </c>
      <c r="G66" s="23">
        <v>1</v>
      </c>
      <c r="H66" s="59"/>
      <c r="I66" s="65">
        <f t="shared" ref="I66" si="16">G66*H66</f>
        <v>0</v>
      </c>
    </row>
    <row r="67" spans="3:9" ht="39" customHeight="1">
      <c r="C67" s="14" t="s">
        <v>176</v>
      </c>
      <c r="D67" s="118" t="s">
        <v>195</v>
      </c>
      <c r="E67" s="119"/>
      <c r="F67" s="44" t="s">
        <v>110</v>
      </c>
      <c r="G67" s="23">
        <v>1</v>
      </c>
      <c r="H67" s="59"/>
      <c r="I67" s="65">
        <f t="shared" ref="I67" si="17">G67*H67</f>
        <v>0</v>
      </c>
    </row>
    <row r="68" spans="3:9" ht="24.95" customHeight="1">
      <c r="C68" s="84" t="s">
        <v>65</v>
      </c>
      <c r="D68" s="85"/>
      <c r="E68" s="85"/>
      <c r="F68" s="85"/>
      <c r="G68" s="85"/>
      <c r="H68" s="86"/>
      <c r="I68" s="74">
        <f>SUM(I64:I67)</f>
        <v>0</v>
      </c>
    </row>
    <row r="70" spans="3:9" ht="24.95" customHeight="1">
      <c r="E70" s="125" t="s">
        <v>25</v>
      </c>
      <c r="F70" s="126"/>
      <c r="G70" s="127"/>
      <c r="H70" s="128">
        <f>I18+I23+I29+I35+I49+I53+I57+I61+I68</f>
        <v>0</v>
      </c>
      <c r="I70" s="129"/>
    </row>
    <row r="71" spans="3:9" ht="24.95" customHeight="1">
      <c r="E71" s="125" t="s">
        <v>23</v>
      </c>
      <c r="F71" s="126"/>
      <c r="G71" s="127"/>
      <c r="H71" s="128">
        <f>H70*0.2</f>
        <v>0</v>
      </c>
      <c r="I71" s="129"/>
    </row>
    <row r="72" spans="3:9" ht="24.95" customHeight="1">
      <c r="E72" s="125" t="s">
        <v>24</v>
      </c>
      <c r="F72" s="126"/>
      <c r="G72" s="127"/>
      <c r="H72" s="128">
        <f>H70+H71</f>
        <v>0</v>
      </c>
      <c r="I72" s="129"/>
    </row>
  </sheetData>
  <mergeCells count="69">
    <mergeCell ref="C61:H61"/>
    <mergeCell ref="D62:E62"/>
    <mergeCell ref="D63:H63"/>
    <mergeCell ref="D64:E64"/>
    <mergeCell ref="C68:H68"/>
    <mergeCell ref="D65:E65"/>
    <mergeCell ref="D66:E66"/>
    <mergeCell ref="D67:E67"/>
    <mergeCell ref="D58:E58"/>
    <mergeCell ref="D59:H59"/>
    <mergeCell ref="D60:E60"/>
    <mergeCell ref="D50:E50"/>
    <mergeCell ref="D51:H51"/>
    <mergeCell ref="D52:E52"/>
    <mergeCell ref="D54:E54"/>
    <mergeCell ref="D55:H55"/>
    <mergeCell ref="D56:E56"/>
    <mergeCell ref="C57:H57"/>
    <mergeCell ref="C1:H7"/>
    <mergeCell ref="C8:H9"/>
    <mergeCell ref="C10:H10"/>
    <mergeCell ref="D16:E16"/>
    <mergeCell ref="C23:H23"/>
    <mergeCell ref="D21:E21"/>
    <mergeCell ref="D22:E22"/>
    <mergeCell ref="L10:Q15"/>
    <mergeCell ref="C11:H11"/>
    <mergeCell ref="C12:H12"/>
    <mergeCell ref="C13:E13"/>
    <mergeCell ref="G13:H13"/>
    <mergeCell ref="D14:E14"/>
    <mergeCell ref="L16:Q20"/>
    <mergeCell ref="C18:H18"/>
    <mergeCell ref="D19:E19"/>
    <mergeCell ref="D20:H20"/>
    <mergeCell ref="D24:E24"/>
    <mergeCell ref="D40:E40"/>
    <mergeCell ref="D36:E36"/>
    <mergeCell ref="D37:H37"/>
    <mergeCell ref="D38:E38"/>
    <mergeCell ref="D39:E39"/>
    <mergeCell ref="E72:G72"/>
    <mergeCell ref="H70:I70"/>
    <mergeCell ref="H71:I71"/>
    <mergeCell ref="H72:I72"/>
    <mergeCell ref="D41:E41"/>
    <mergeCell ref="C49:H49"/>
    <mergeCell ref="E71:G71"/>
    <mergeCell ref="E70:G70"/>
    <mergeCell ref="C53:H53"/>
    <mergeCell ref="D42:E42"/>
    <mergeCell ref="D43:E43"/>
    <mergeCell ref="D44:E44"/>
    <mergeCell ref="D45:E45"/>
    <mergeCell ref="D46:E46"/>
    <mergeCell ref="D47:E47"/>
    <mergeCell ref="D48:E48"/>
    <mergeCell ref="C35:H35"/>
    <mergeCell ref="D17:E17"/>
    <mergeCell ref="D30:E30"/>
    <mergeCell ref="D31:H31"/>
    <mergeCell ref="D32:E32"/>
    <mergeCell ref="D33:E33"/>
    <mergeCell ref="D34:E34"/>
    <mergeCell ref="D25:H25"/>
    <mergeCell ref="D26:E26"/>
    <mergeCell ref="C29:H29"/>
    <mergeCell ref="D27:E27"/>
    <mergeCell ref="D28:E28"/>
  </mergeCells>
  <printOptions horizontalCentered="1"/>
  <pageMargins left="0.31496062992125984" right="0.31496062992125984" top="0.74803149606299213" bottom="0.74803149606299213" header="0.31496062992125984" footer="0.31496062992125984"/>
  <pageSetup paperSize="9" scale="36" fitToHeight="3" orientation="portrait" r:id="rId1"/>
  <headerFooter alignWithMargins="0">
    <oddFooter>Page &amp;P&amp;R&amp;A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C37A4-587A-4D96-866A-8F82AEED97C2}">
  <dimension ref="C1:H16"/>
  <sheetViews>
    <sheetView showGridLines="0" view="pageBreakPreview" zoomScale="85" zoomScaleNormal="100" zoomScaleSheetLayoutView="85" workbookViewId="0">
      <selection activeCell="C1" sqref="C1:G7"/>
    </sheetView>
  </sheetViews>
  <sheetFormatPr baseColWidth="10" defaultColWidth="11.42578125" defaultRowHeight="24.95" customHeight="1"/>
  <cols>
    <col min="1" max="2" width="1" style="1" customWidth="1"/>
    <col min="3" max="3" width="10" style="12" bestFit="1" customWidth="1"/>
    <col min="4" max="4" width="43.28515625" style="3" customWidth="1"/>
    <col min="5" max="5" width="122.85546875" style="1" customWidth="1"/>
    <col min="6" max="6" width="9.7109375" style="1" customWidth="1"/>
    <col min="7" max="7" width="13.7109375" style="17" customWidth="1"/>
    <col min="8" max="16384" width="11.42578125" style="1"/>
  </cols>
  <sheetData>
    <row r="1" spans="3:8" ht="24" customHeight="1">
      <c r="C1" s="90"/>
      <c r="D1" s="90"/>
      <c r="E1" s="90"/>
      <c r="F1" s="90"/>
      <c r="G1" s="90"/>
    </row>
    <row r="2" spans="3:8" ht="24" customHeight="1">
      <c r="C2" s="90"/>
      <c r="D2" s="90"/>
      <c r="E2" s="90"/>
      <c r="F2" s="90"/>
      <c r="G2" s="90"/>
    </row>
    <row r="3" spans="3:8" ht="24" customHeight="1">
      <c r="C3" s="90"/>
      <c r="D3" s="90"/>
      <c r="E3" s="90"/>
      <c r="F3" s="90"/>
      <c r="G3" s="90"/>
    </row>
    <row r="4" spans="3:8" ht="24" customHeight="1">
      <c r="C4" s="90"/>
      <c r="D4" s="90"/>
      <c r="E4" s="90"/>
      <c r="F4" s="90"/>
      <c r="G4" s="90"/>
    </row>
    <row r="5" spans="3:8" ht="24" customHeight="1">
      <c r="C5" s="90"/>
      <c r="D5" s="90"/>
      <c r="E5" s="90"/>
      <c r="F5" s="90"/>
      <c r="G5" s="90"/>
    </row>
    <row r="6" spans="3:8" ht="24" customHeight="1">
      <c r="C6" s="90"/>
      <c r="D6" s="90"/>
      <c r="E6" s="90"/>
      <c r="F6" s="90"/>
      <c r="G6" s="90"/>
    </row>
    <row r="7" spans="3:8" ht="24" customHeight="1">
      <c r="C7" s="90"/>
      <c r="D7" s="90"/>
      <c r="E7" s="90"/>
      <c r="F7" s="90"/>
      <c r="G7" s="90"/>
    </row>
    <row r="8" spans="3:8" ht="24.95" customHeight="1">
      <c r="C8" s="91" t="s">
        <v>203</v>
      </c>
      <c r="D8" s="91"/>
      <c r="E8" s="91"/>
      <c r="F8" s="91"/>
      <c r="G8" s="91"/>
    </row>
    <row r="9" spans="3:8" ht="24.95" customHeight="1">
      <c r="C9" s="91"/>
      <c r="D9" s="91"/>
      <c r="E9" s="91"/>
      <c r="F9" s="91"/>
      <c r="G9" s="91"/>
    </row>
    <row r="10" spans="3:8" ht="24.95" customHeight="1">
      <c r="C10" s="92" t="s">
        <v>204</v>
      </c>
      <c r="D10" s="92"/>
      <c r="E10" s="92"/>
      <c r="F10" s="92"/>
      <c r="G10" s="92"/>
    </row>
    <row r="11" spans="3:8" ht="34.9" customHeight="1">
      <c r="C11" s="93" t="s">
        <v>71</v>
      </c>
      <c r="D11" s="93"/>
      <c r="E11" s="93"/>
      <c r="F11" s="93"/>
      <c r="G11" s="93"/>
    </row>
    <row r="12" spans="3:8" ht="15.75" thickBot="1">
      <c r="C12" s="94"/>
      <c r="D12" s="94"/>
      <c r="E12" s="94"/>
      <c r="F12" s="94"/>
      <c r="G12" s="94"/>
    </row>
    <row r="13" spans="3:8" ht="22.9" customHeight="1" thickBot="1">
      <c r="C13" s="87"/>
      <c r="D13" s="87"/>
      <c r="E13" s="87"/>
      <c r="F13" s="22"/>
      <c r="G13" s="37"/>
    </row>
    <row r="14" spans="3:8" s="2" customFormat="1" ht="31.9" customHeight="1">
      <c r="C14" s="11" t="s">
        <v>0</v>
      </c>
      <c r="D14" s="78" t="s">
        <v>1</v>
      </c>
      <c r="E14" s="79"/>
      <c r="F14" s="9" t="s">
        <v>2</v>
      </c>
      <c r="G14" s="18" t="s">
        <v>4</v>
      </c>
    </row>
    <row r="15" spans="3:8" ht="31.9" customHeight="1">
      <c r="C15" s="13" t="s">
        <v>26</v>
      </c>
      <c r="D15" s="80" t="s">
        <v>164</v>
      </c>
      <c r="E15" s="81"/>
      <c r="F15" s="6"/>
      <c r="G15" s="20"/>
    </row>
    <row r="16" spans="3:8" ht="26.25" customHeight="1">
      <c r="C16" s="14" t="s">
        <v>30</v>
      </c>
      <c r="D16" s="82" t="s">
        <v>165</v>
      </c>
      <c r="E16" s="83"/>
      <c r="F16" s="7" t="s">
        <v>189</v>
      </c>
      <c r="G16" s="59"/>
      <c r="H16" s="51"/>
    </row>
  </sheetData>
  <mergeCells count="9">
    <mergeCell ref="D14:E14"/>
    <mergeCell ref="D15:E15"/>
    <mergeCell ref="D16:E16"/>
    <mergeCell ref="C1:G7"/>
    <mergeCell ref="C8:G9"/>
    <mergeCell ref="C10:G10"/>
    <mergeCell ref="C11:G11"/>
    <mergeCell ref="C12:G12"/>
    <mergeCell ref="C13:E13"/>
  </mergeCells>
  <printOptions horizontalCentered="1"/>
  <pageMargins left="0.31496062992125984" right="0.31496062992125984" top="0.74803149606299213" bottom="0.74803149606299213" header="0.31496062992125984" footer="0.31496062992125984"/>
  <pageSetup paperSize="9" scale="27" fitToWidth="3" fitToHeight="3" orientation="portrait" r:id="rId1"/>
  <headerFooter alignWithMargins="0">
    <oddFooter>Page &amp;P&amp;R&amp;A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FF863-6C6D-48F1-9DD3-0D42CBD9536C}">
  <dimension ref="C1:K23"/>
  <sheetViews>
    <sheetView showGridLines="0" tabSelected="1" view="pageBreakPreview" zoomScale="70" zoomScaleNormal="85" zoomScaleSheetLayoutView="70" workbookViewId="0">
      <selection activeCell="C1" sqref="C1:H7"/>
    </sheetView>
  </sheetViews>
  <sheetFormatPr baseColWidth="10" defaultColWidth="11.42578125" defaultRowHeight="24.95" customHeight="1"/>
  <cols>
    <col min="1" max="2" width="1" style="1" customWidth="1"/>
    <col min="3" max="3" width="10" style="12" bestFit="1" customWidth="1"/>
    <col min="4" max="4" width="43.28515625" style="3" customWidth="1"/>
    <col min="5" max="5" width="122.85546875" style="1" customWidth="1"/>
    <col min="6" max="6" width="9.7109375" style="1" customWidth="1"/>
    <col min="7" max="7" width="12.7109375" style="17" customWidth="1"/>
    <col min="8" max="8" width="13.7109375" style="17" customWidth="1"/>
    <col min="9" max="9" width="30.140625" style="17" customWidth="1"/>
    <col min="10" max="16384" width="11.42578125" style="1"/>
  </cols>
  <sheetData>
    <row r="1" spans="3:10" ht="24" customHeight="1">
      <c r="C1" s="90"/>
      <c r="D1" s="90"/>
      <c r="E1" s="90"/>
      <c r="F1" s="90"/>
      <c r="G1" s="90"/>
      <c r="H1" s="90"/>
    </row>
    <row r="2" spans="3:10" ht="24" customHeight="1">
      <c r="C2" s="90"/>
      <c r="D2" s="90"/>
      <c r="E2" s="90"/>
      <c r="F2" s="90"/>
      <c r="G2" s="90"/>
      <c r="H2" s="90"/>
    </row>
    <row r="3" spans="3:10" ht="24" customHeight="1">
      <c r="C3" s="90"/>
      <c r="D3" s="90"/>
      <c r="E3" s="90"/>
      <c r="F3" s="90"/>
      <c r="G3" s="90"/>
      <c r="H3" s="90"/>
    </row>
    <row r="4" spans="3:10" ht="24" customHeight="1">
      <c r="C4" s="90"/>
      <c r="D4" s="90"/>
      <c r="E4" s="90"/>
      <c r="F4" s="90"/>
      <c r="G4" s="90"/>
      <c r="H4" s="90"/>
    </row>
    <row r="5" spans="3:10" ht="24" customHeight="1">
      <c r="C5" s="90"/>
      <c r="D5" s="90"/>
      <c r="E5" s="90"/>
      <c r="F5" s="90"/>
      <c r="G5" s="90"/>
      <c r="H5" s="90"/>
    </row>
    <row r="6" spans="3:10" ht="24" customHeight="1">
      <c r="C6" s="90"/>
      <c r="D6" s="90"/>
      <c r="E6" s="90"/>
      <c r="F6" s="90"/>
      <c r="G6" s="90"/>
      <c r="H6" s="90"/>
    </row>
    <row r="7" spans="3:10" ht="24" customHeight="1">
      <c r="C7" s="90"/>
      <c r="D7" s="90"/>
      <c r="E7" s="90"/>
      <c r="F7" s="90"/>
      <c r="G7" s="90"/>
      <c r="H7" s="90"/>
    </row>
    <row r="8" spans="3:10" ht="24.95" customHeight="1">
      <c r="C8" s="91" t="s">
        <v>202</v>
      </c>
      <c r="D8" s="91"/>
      <c r="E8" s="91"/>
      <c r="F8" s="91"/>
      <c r="G8" s="91"/>
      <c r="H8" s="91"/>
    </row>
    <row r="9" spans="3:10" ht="24.95" customHeight="1">
      <c r="C9" s="91"/>
      <c r="D9" s="91"/>
      <c r="E9" s="91"/>
      <c r="F9" s="91"/>
      <c r="G9" s="91"/>
      <c r="H9" s="91"/>
    </row>
    <row r="10" spans="3:10" ht="24.95" customHeight="1">
      <c r="C10" s="92" t="s">
        <v>204</v>
      </c>
      <c r="D10" s="92"/>
      <c r="E10" s="92"/>
      <c r="F10" s="92"/>
      <c r="G10" s="92"/>
      <c r="H10" s="92"/>
    </row>
    <row r="11" spans="3:10" ht="34.9" customHeight="1">
      <c r="C11" s="93" t="s">
        <v>71</v>
      </c>
      <c r="D11" s="93"/>
      <c r="E11" s="93"/>
      <c r="F11" s="93"/>
      <c r="G11" s="93"/>
      <c r="H11" s="93"/>
    </row>
    <row r="12" spans="3:10" ht="15.75" thickBot="1">
      <c r="C12" s="94"/>
      <c r="D12" s="94"/>
      <c r="E12" s="94"/>
      <c r="F12" s="94"/>
      <c r="G12" s="94"/>
      <c r="H12" s="94"/>
      <c r="I12" s="94"/>
    </row>
    <row r="13" spans="3:10" ht="22.9" customHeight="1" thickBot="1">
      <c r="C13" s="87"/>
      <c r="D13" s="87"/>
      <c r="E13" s="87"/>
      <c r="F13" s="22"/>
      <c r="G13" s="88" t="s">
        <v>10</v>
      </c>
      <c r="H13" s="88"/>
      <c r="I13" s="89"/>
    </row>
    <row r="14" spans="3:10" s="2" customFormat="1" ht="31.9" customHeight="1">
      <c r="C14" s="11" t="s">
        <v>0</v>
      </c>
      <c r="D14" s="78" t="s">
        <v>1</v>
      </c>
      <c r="E14" s="79"/>
      <c r="F14" s="9" t="s">
        <v>2</v>
      </c>
      <c r="G14" s="18" t="s">
        <v>3</v>
      </c>
      <c r="H14" s="18" t="s">
        <v>4</v>
      </c>
      <c r="I14" s="19" t="s">
        <v>5</v>
      </c>
    </row>
    <row r="15" spans="3:10" ht="31.9" customHeight="1">
      <c r="C15" s="13" t="s">
        <v>26</v>
      </c>
      <c r="D15" s="80" t="s">
        <v>164</v>
      </c>
      <c r="E15" s="81"/>
      <c r="F15" s="6"/>
      <c r="G15" s="20"/>
      <c r="H15" s="20"/>
      <c r="I15" s="21"/>
    </row>
    <row r="16" spans="3:10" ht="26.25" customHeight="1">
      <c r="C16" s="14" t="s">
        <v>30</v>
      </c>
      <c r="D16" s="82" t="s">
        <v>165</v>
      </c>
      <c r="E16" s="83"/>
      <c r="F16" s="7" t="s">
        <v>189</v>
      </c>
      <c r="G16" s="23">
        <v>800</v>
      </c>
      <c r="H16" s="59"/>
      <c r="I16" s="70">
        <f t="shared" ref="I16" si="0">G16*H16</f>
        <v>0</v>
      </c>
      <c r="J16" s="51"/>
    </row>
    <row r="17" spans="3:11" ht="31.9" customHeight="1">
      <c r="C17" s="84" t="s">
        <v>27</v>
      </c>
      <c r="D17" s="85"/>
      <c r="E17" s="85"/>
      <c r="F17" s="85"/>
      <c r="G17" s="85"/>
      <c r="H17" s="86"/>
      <c r="I17" s="25">
        <f>SUM(I16:I16)</f>
        <v>0</v>
      </c>
    </row>
    <row r="18" spans="3:11" ht="24.95" customHeight="1" thickBot="1"/>
    <row r="19" spans="3:11" ht="24.95" customHeight="1" thickBot="1">
      <c r="E19" s="4"/>
      <c r="F19" s="75" t="s">
        <v>21</v>
      </c>
      <c r="G19" s="76"/>
      <c r="H19" s="77"/>
      <c r="I19" s="26">
        <f>I17</f>
        <v>0</v>
      </c>
    </row>
    <row r="20" spans="3:11" ht="24.95" customHeight="1" thickBot="1">
      <c r="E20" s="4"/>
      <c r="F20" s="75" t="s">
        <v>68</v>
      </c>
      <c r="G20" s="76"/>
      <c r="H20" s="77"/>
      <c r="I20" s="26">
        <f>I19*0.2</f>
        <v>0</v>
      </c>
    </row>
    <row r="21" spans="3:11" ht="24.95" customHeight="1" thickBot="1">
      <c r="E21" s="4"/>
      <c r="F21" s="75" t="s">
        <v>22</v>
      </c>
      <c r="G21" s="76"/>
      <c r="H21" s="77"/>
      <c r="I21" s="26">
        <f>I19+I20</f>
        <v>0</v>
      </c>
    </row>
    <row r="23" spans="3:11" ht="24.95" customHeight="1">
      <c r="J23" s="17"/>
      <c r="K23" s="17"/>
    </row>
  </sheetData>
  <mergeCells count="14">
    <mergeCell ref="C13:E13"/>
    <mergeCell ref="G13:I13"/>
    <mergeCell ref="C1:H7"/>
    <mergeCell ref="C8:H9"/>
    <mergeCell ref="C10:H10"/>
    <mergeCell ref="C11:H11"/>
    <mergeCell ref="C12:I12"/>
    <mergeCell ref="F20:H20"/>
    <mergeCell ref="F21:H21"/>
    <mergeCell ref="D14:E14"/>
    <mergeCell ref="D15:E15"/>
    <mergeCell ref="D16:E16"/>
    <mergeCell ref="C17:H17"/>
    <mergeCell ref="F19:H19"/>
  </mergeCells>
  <printOptions horizontalCentered="1"/>
  <pageMargins left="0.31496062992125984" right="0.31496062992125984" top="0.74803149606299213" bottom="0.74803149606299213" header="0.31496062992125984" footer="0.31496062992125984"/>
  <pageSetup paperSize="9" scale="27" fitToWidth="3" fitToHeight="3" orientation="portrait" r:id="rId1"/>
  <headerFooter alignWithMargins="0">
    <oddFooter>Page &amp;P&amp;R&amp;A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DPGF TF</vt:lpstr>
      <vt:lpstr>BPU TF</vt:lpstr>
      <vt:lpstr>DQE TF</vt:lpstr>
      <vt:lpstr>BPU TC</vt:lpstr>
      <vt:lpstr>DQE TC</vt:lpstr>
      <vt:lpstr>'BPU TC'!Zone_d_impression</vt:lpstr>
      <vt:lpstr>'BPU TF'!Zone_d_impression</vt:lpstr>
      <vt:lpstr>'DPGF TF'!Zone_d_impression</vt:lpstr>
      <vt:lpstr>'DQE TC'!Zone_d_impression</vt:lpstr>
      <vt:lpstr>'DQE TF'!Zone_d_impression</vt:lpstr>
    </vt:vector>
  </TitlesOfParts>
  <Company>Burgeap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Teddy Allier</dc:creator>
  <cp:lastModifiedBy>Julie KIFFER</cp:lastModifiedBy>
  <cp:lastPrinted>2022-02-09T07:37:05Z</cp:lastPrinted>
  <dcterms:created xsi:type="dcterms:W3CDTF">2016-04-20T09:52:12Z</dcterms:created>
  <dcterms:modified xsi:type="dcterms:W3CDTF">2026-03-06T16:00:46Z</dcterms:modified>
</cp:coreProperties>
</file>